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customProperty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2810"/>
  <workbookPr codeName="ThisWorkbook" autoCompressPictures="0"/>
  <bookViews>
    <workbookView xWindow="18180" yWindow="1180" windowWidth="24700" windowHeight="1752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1" i="2" l="1"/>
  <c r="J31" i="2"/>
  <c r="I31" i="2"/>
  <c r="F32" i="2"/>
  <c r="J32" i="2"/>
  <c r="I32" i="2"/>
  <c r="F33" i="2"/>
  <c r="J33" i="2"/>
  <c r="I33" i="2"/>
  <c r="F34" i="2"/>
  <c r="I34" i="2"/>
  <c r="J34" i="2"/>
  <c r="K34" i="2"/>
  <c r="F35" i="2"/>
  <c r="J35" i="2"/>
  <c r="I35" i="2"/>
  <c r="L33" i="2"/>
  <c r="K33" i="2"/>
  <c r="K31" i="2"/>
  <c r="L31" i="2"/>
  <c r="K35" i="2"/>
  <c r="L35" i="2"/>
  <c r="K32" i="2"/>
  <c r="L32" i="2"/>
  <c r="L34" i="2"/>
  <c r="F28" i="3"/>
  <c r="J28" i="3"/>
  <c r="K28" i="3"/>
  <c r="I28" i="3"/>
  <c r="F29" i="3"/>
  <c r="J29" i="3"/>
  <c r="I29" i="3"/>
  <c r="F30" i="3"/>
  <c r="J30" i="3"/>
  <c r="I30" i="3"/>
  <c r="F28" i="2"/>
  <c r="I28" i="2"/>
  <c r="J28" i="2"/>
  <c r="L28" i="2"/>
  <c r="F29" i="2"/>
  <c r="J29" i="2"/>
  <c r="I29" i="2"/>
  <c r="F30" i="2"/>
  <c r="J30" i="2"/>
  <c r="I30" i="2"/>
  <c r="L29" i="2"/>
  <c r="K28" i="2"/>
  <c r="L30" i="2"/>
  <c r="K30" i="2"/>
  <c r="K30" i="3"/>
  <c r="L30" i="3"/>
  <c r="K29" i="3"/>
  <c r="L29" i="3"/>
  <c r="L28" i="3"/>
  <c r="K29" i="2"/>
  <c r="H8" i="6"/>
  <c r="L8" i="6"/>
  <c r="K8" i="6"/>
  <c r="H9" i="6"/>
  <c r="L9" i="6"/>
  <c r="K9" i="6"/>
  <c r="H10" i="6"/>
  <c r="L10" i="6"/>
  <c r="K10" i="6"/>
  <c r="N10" i="6"/>
  <c r="M10" i="6"/>
  <c r="M8" i="6"/>
  <c r="N8" i="6"/>
  <c r="M9" i="6"/>
  <c r="N9" i="6"/>
  <c r="G2" i="6"/>
  <c r="E2" i="2"/>
  <c r="E2" i="3"/>
  <c r="F2" i="1"/>
  <c r="H2" i="2"/>
  <c r="H2" i="3"/>
  <c r="I2" i="1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K7" i="6"/>
  <c r="K2" i="6"/>
  <c r="H7" i="6"/>
  <c r="L7" i="6"/>
  <c r="L2" i="6"/>
  <c r="N13" i="6"/>
  <c r="M7" i="6"/>
  <c r="N7" i="6"/>
  <c r="N2" i="6"/>
  <c r="N15" i="6"/>
  <c r="M15" i="6"/>
  <c r="N11" i="6"/>
  <c r="M11" i="6"/>
  <c r="N14" i="6"/>
  <c r="M14" i="6"/>
  <c r="N12" i="6"/>
  <c r="M13" i="6"/>
  <c r="M2" i="6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0" i="3"/>
  <c r="F9" i="3"/>
  <c r="F8" i="3"/>
  <c r="F7" i="3"/>
  <c r="F6" i="3"/>
  <c r="F6" i="2"/>
  <c r="G8" i="1"/>
  <c r="G7" i="1"/>
  <c r="I40" i="3"/>
  <c r="I41" i="3"/>
  <c r="I42" i="3"/>
  <c r="I43" i="3"/>
  <c r="F40" i="3"/>
  <c r="J40" i="3"/>
  <c r="F41" i="3"/>
  <c r="J41" i="3"/>
  <c r="F42" i="3"/>
  <c r="J42" i="3"/>
  <c r="K42" i="3"/>
  <c r="F43" i="3"/>
  <c r="J43" i="3"/>
  <c r="K43" i="3"/>
  <c r="I39" i="3"/>
  <c r="J39" i="3"/>
  <c r="I38" i="3"/>
  <c r="J38" i="3"/>
  <c r="I37" i="3"/>
  <c r="J37" i="3"/>
  <c r="J36" i="3"/>
  <c r="K36" i="3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/>
  <c r="J23" i="1"/>
  <c r="G23" i="1"/>
  <c r="K23" i="1"/>
  <c r="J22" i="1"/>
  <c r="G22" i="1"/>
  <c r="K22" i="1"/>
  <c r="J21" i="1"/>
  <c r="G21" i="1"/>
  <c r="K21" i="1"/>
  <c r="J20" i="1"/>
  <c r="G20" i="1"/>
  <c r="K20" i="1"/>
  <c r="J19" i="1"/>
  <c r="G19" i="1"/>
  <c r="K19" i="1"/>
  <c r="J18" i="1"/>
  <c r="G18" i="1"/>
  <c r="K18" i="1"/>
  <c r="J17" i="1"/>
  <c r="G17" i="1"/>
  <c r="K17" i="1"/>
  <c r="J16" i="1"/>
  <c r="G16" i="1"/>
  <c r="K16" i="1"/>
  <c r="J15" i="1"/>
  <c r="G15" i="1"/>
  <c r="K15" i="1"/>
  <c r="J14" i="1"/>
  <c r="G14" i="1"/>
  <c r="K14" i="1"/>
  <c r="J13" i="1"/>
  <c r="G13" i="1"/>
  <c r="K13" i="1"/>
  <c r="J12" i="1"/>
  <c r="G12" i="1"/>
  <c r="K12" i="1"/>
  <c r="J11" i="1"/>
  <c r="G11" i="1"/>
  <c r="K11" i="1"/>
  <c r="J10" i="1"/>
  <c r="G10" i="1"/>
  <c r="K10" i="1"/>
  <c r="J9" i="1"/>
  <c r="K9" i="1"/>
  <c r="J8" i="1"/>
  <c r="K8" i="1"/>
  <c r="J7" i="1"/>
  <c r="J2" i="1"/>
  <c r="K7" i="1"/>
  <c r="K2" i="1"/>
  <c r="I2" i="3"/>
  <c r="J2" i="2"/>
  <c r="J2" i="3"/>
  <c r="E2" i="4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/>
  <c r="K2" i="2"/>
  <c r="K2" i="3"/>
  <c r="D2" i="4"/>
  <c r="K3" i="6"/>
  <c r="M2" i="1"/>
  <c r="L2" i="3"/>
  <c r="I3" i="3"/>
  <c r="I3" i="2"/>
  <c r="J3" i="1"/>
  <c r="L2" i="2"/>
  <c r="F2" i="4"/>
  <c r="G2" i="4"/>
</calcChain>
</file>

<file path=xl/sharedStrings.xml><?xml version="1.0" encoding="utf-8"?>
<sst xmlns="http://schemas.openxmlformats.org/spreadsheetml/2006/main" count="147" uniqueCount="50">
  <si>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</si>
  <si>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</si>
  <si>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</si>
  <si>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</si>
  <si>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</si>
  <si>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</si>
  <si>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</si>
  <si>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</si>
  <si>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</si>
  <si>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</si>
  <si>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</si>
  <si>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</si>
  <si>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</si>
  <si>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</si>
  <si>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</si>
  <si>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</si>
  <si>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</si>
  <si>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</si>
  <si>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</si>
  <si>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</si>
  <si>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</si>
  <si>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</si>
  <si>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</si>
  <si>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</si>
  <si>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</si>
  <si>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</si>
  <si>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</si>
  <si>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</si>
  <si>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</si>
  <si>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</si>
  <si>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</si>
  <si>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</si>
  <si>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</si>
  <si>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</si>
  <si>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</si>
  <si>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</si>
  <si>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</si>
  <si>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</si>
  <si>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</si>
  <si>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</si>
  <si>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</si>
  <si>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</si>
  <si>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</si>
  <si>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</si>
  <si>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</si>
  <si>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</si>
  <si>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PHTO</t>
  </si>
  <si>
    <t>58/69</t>
  </si>
  <si>
    <t>64A</t>
  </si>
  <si>
    <t>Both Classes would be offered during 8 week session.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</si>
</sst>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38">
    <xf numFmtId="0" fontId="0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30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0" fillId="4" borderId="1" xfId="0" applyFill="1" applyBorder="1" applyAlignment="1" applyProtection="1">
      <alignment horizontal="left"/>
      <protection locked="0"/>
    </xf>
  </cellXfs>
  <cellStyles count="38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checked="Checked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165100</xdr:colOff>
          <xdr:row>29</xdr:row>
          <xdr:rowOff>165100</xdr:rowOff>
        </xdr:from>
        <xdr:to>
          <xdr:col>8</xdr:col>
          <xdr:colOff>673100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25400</xdr:colOff>
          <xdr:row>31</xdr:row>
          <xdr:rowOff>203200</xdr:rowOff>
        </xdr:from>
        <xdr:to>
          <xdr:col>9</xdr:col>
          <xdr:colOff>596900</xdr:colOff>
          <xdr:row>32</xdr:row>
          <xdr:rowOff>12700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25400</xdr:colOff>
          <xdr:row>29</xdr:row>
          <xdr:rowOff>165100</xdr:rowOff>
        </xdr:from>
        <xdr:to>
          <xdr:col>9</xdr:col>
          <xdr:colOff>673100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165100</xdr:colOff>
          <xdr:row>31</xdr:row>
          <xdr:rowOff>190500</xdr:rowOff>
        </xdr:from>
        <xdr:to>
          <xdr:col>8</xdr:col>
          <xdr:colOff>825500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165100</xdr:colOff>
          <xdr:row>47</xdr:row>
          <xdr:rowOff>165100</xdr:rowOff>
        </xdr:from>
        <xdr:to>
          <xdr:col>7</xdr:col>
          <xdr:colOff>673100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</xdr:colOff>
          <xdr:row>49</xdr:row>
          <xdr:rowOff>203200</xdr:rowOff>
        </xdr:from>
        <xdr:to>
          <xdr:col>8</xdr:col>
          <xdr:colOff>596900</xdr:colOff>
          <xdr:row>50</xdr:row>
          <xdr:rowOff>12700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</xdr:colOff>
          <xdr:row>47</xdr:row>
          <xdr:rowOff>165100</xdr:rowOff>
        </xdr:from>
        <xdr:to>
          <xdr:col>8</xdr:col>
          <xdr:colOff>673100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165100</xdr:colOff>
          <xdr:row>49</xdr:row>
          <xdr:rowOff>190500</xdr:rowOff>
        </xdr:from>
        <xdr:to>
          <xdr:col>7</xdr:col>
          <xdr:colOff>825500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165100</xdr:colOff>
          <xdr:row>48</xdr:row>
          <xdr:rowOff>165100</xdr:rowOff>
        </xdr:from>
        <xdr:to>
          <xdr:col>7</xdr:col>
          <xdr:colOff>673100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</xdr:colOff>
          <xdr:row>49</xdr:row>
          <xdr:rowOff>203200</xdr:rowOff>
        </xdr:from>
        <xdr:to>
          <xdr:col>8</xdr:col>
          <xdr:colOff>596900</xdr:colOff>
          <xdr:row>50</xdr:row>
          <xdr:rowOff>215900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</xdr:colOff>
          <xdr:row>48</xdr:row>
          <xdr:rowOff>165100</xdr:rowOff>
        </xdr:from>
        <xdr:to>
          <xdr:col>8</xdr:col>
          <xdr:colOff>673100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165100</xdr:colOff>
          <xdr:row>49</xdr:row>
          <xdr:rowOff>190500</xdr:rowOff>
        </xdr:from>
        <xdr:to>
          <xdr:col>7</xdr:col>
          <xdr:colOff>825500</xdr:colOff>
          <xdr:row>50</xdr:row>
          <xdr:rowOff>215900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1" Type="http://schemas.openxmlformats.org/officeDocument/2006/relationships/customProperty" Target="../customProperty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4" Type="http://schemas.openxmlformats.org/officeDocument/2006/relationships/ctrlProp" Target="../ctrlProps/ctrlProp5.xml"/><Relationship Id="rId5" Type="http://schemas.openxmlformats.org/officeDocument/2006/relationships/ctrlProp" Target="../ctrlProps/ctrlProp6.xml"/><Relationship Id="rId6" Type="http://schemas.openxmlformats.org/officeDocument/2006/relationships/ctrlProp" Target="../ctrlProps/ctrlProp7.xml"/><Relationship Id="rId7" Type="http://schemas.openxmlformats.org/officeDocument/2006/relationships/ctrlProp" Target="../ctrlProps/ctrlProp8.xml"/><Relationship Id="rId1" Type="http://schemas.openxmlformats.org/officeDocument/2006/relationships/customProperty" Target="../customProperty2.bin"/><Relationship Id="rId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4" Type="http://schemas.openxmlformats.org/officeDocument/2006/relationships/ctrlProp" Target="../ctrlProps/ctrlProp9.xml"/><Relationship Id="rId5" Type="http://schemas.openxmlformats.org/officeDocument/2006/relationships/ctrlProp" Target="../ctrlProps/ctrlProp10.xml"/><Relationship Id="rId6" Type="http://schemas.openxmlformats.org/officeDocument/2006/relationships/ctrlProp" Target="../ctrlProps/ctrlProp11.xml"/><Relationship Id="rId7" Type="http://schemas.openxmlformats.org/officeDocument/2006/relationships/ctrlProp" Target="../ctrlProps/ctrlProp12.xml"/><Relationship Id="rId1" Type="http://schemas.openxmlformats.org/officeDocument/2006/relationships/customProperty" Target="../customProperty3.bin"/><Relationship Id="rId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Relationship Id="rId2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N33"/>
  <sheetViews>
    <sheetView tabSelected="1" zoomScale="90" zoomScaleNormal="90" zoomScalePageLayoutView="90" workbookViewId="0">
      <pane ySplit="6" topLeftCell="A7" activePane="bottomLeft" state="frozen"/>
      <selection activeCell="A25" sqref="A6:N45"/>
      <selection pane="bottomLeft" activeCell="N7" sqref="N7:N24"/>
    </sheetView>
  </sheetViews>
  <sheetFormatPr baseColWidth="10" defaultColWidth="9.1640625" defaultRowHeight="14" x14ac:dyDescent="0"/>
  <cols>
    <col min="1" max="1" width="9.1640625" style="5" customWidth="1"/>
    <col min="2" max="2" width="15" style="5" bestFit="1" customWidth="1"/>
    <col min="3" max="3" width="23.1640625" style="5" customWidth="1"/>
    <col min="4" max="4" width="9.83203125" style="5" customWidth="1"/>
    <col min="5" max="5" width="11.83203125" style="5" customWidth="1"/>
    <col min="6" max="6" width="9.83203125" style="5" customWidth="1"/>
    <col min="7" max="7" width="7.6640625" style="5" customWidth="1"/>
    <col min="8" max="8" width="8.1640625" style="5" customWidth="1"/>
    <col min="9" max="9" width="20.33203125" style="5" bestFit="1" customWidth="1"/>
    <col min="10" max="10" width="11.1640625" style="5" customWidth="1"/>
    <col min="11" max="11" width="8.33203125" style="5" customWidth="1"/>
    <col min="12" max="12" width="9.1640625" style="5"/>
    <col min="13" max="13" width="15.5" style="5" customWidth="1"/>
    <col min="14" max="14" width="38.5" style="5" customWidth="1"/>
    <col min="15" max="16384" width="9.1640625" style="5"/>
  </cols>
  <sheetData>
    <row r="1" spans="1:14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>
      <c r="A2" s="18"/>
      <c r="B2" s="18"/>
      <c r="C2" s="18"/>
      <c r="D2" s="17" t="s">
        <v>5</v>
      </c>
      <c r="E2" s="35">
        <v>17</v>
      </c>
      <c r="F2" s="108" t="str">
        <f>'2017-18 Summary'!B2</f>
        <v>PHTO</v>
      </c>
      <c r="G2" s="108"/>
      <c r="H2" s="108"/>
      <c r="I2" s="19">
        <f>'2017-18 Summary'!C2</f>
        <v>4.01</v>
      </c>
      <c r="J2" s="8">
        <f>SUM(J7:J24)</f>
        <v>0.53333333333333333</v>
      </c>
      <c r="K2" s="8">
        <f>SUM(K7:K24)</f>
        <v>215</v>
      </c>
      <c r="L2" s="8">
        <f>SUM(L7:L24)</f>
        <v>7.166666666666667</v>
      </c>
      <c r="M2" s="60">
        <f>K2/J2</f>
        <v>403.125</v>
      </c>
      <c r="N2" s="80" t="s">
        <v>39</v>
      </c>
    </row>
    <row r="3" spans="1:14" ht="19.5" customHeight="1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-6.6666666666668206E-3</v>
      </c>
      <c r="K3" s="22"/>
      <c r="L3" s="23"/>
      <c r="M3" s="23"/>
      <c r="N3" s="80" t="s">
        <v>37</v>
      </c>
    </row>
    <row r="4" spans="1:14" ht="19.5" customHeight="1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25" customHeight="1" thickBot="1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5" customHeight="1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>
      <c r="A7" s="35" t="s">
        <v>46</v>
      </c>
      <c r="B7" s="35">
        <v>50</v>
      </c>
      <c r="C7" s="33"/>
      <c r="D7" s="35">
        <v>24</v>
      </c>
      <c r="E7" s="35">
        <v>25</v>
      </c>
      <c r="F7" s="35">
        <v>1</v>
      </c>
      <c r="G7" s="66">
        <f>F7*E7</f>
        <v>25</v>
      </c>
      <c r="H7" s="34">
        <v>5</v>
      </c>
      <c r="I7" s="67">
        <v>5</v>
      </c>
      <c r="J7" s="52">
        <f t="shared" ref="J7:J24" si="0">I7*F7/15</f>
        <v>0.33333333333333331</v>
      </c>
      <c r="K7" s="51">
        <f>G7*H7</f>
        <v>125</v>
      </c>
      <c r="L7" s="53">
        <f>K7/30</f>
        <v>4.166666666666667</v>
      </c>
      <c r="M7" s="52">
        <f t="shared" ref="M7:M24" si="1">K7/J7</f>
        <v>375</v>
      </c>
      <c r="N7" s="84" t="s">
        <v>49</v>
      </c>
    </row>
    <row r="8" spans="1:14" ht="15.75" customHeight="1">
      <c r="A8" s="76" t="s">
        <v>46</v>
      </c>
      <c r="B8" s="76">
        <v>51</v>
      </c>
      <c r="C8" s="76"/>
      <c r="D8" s="33">
        <v>30</v>
      </c>
      <c r="E8" s="65">
        <v>30</v>
      </c>
      <c r="F8" s="33">
        <v>1</v>
      </c>
      <c r="G8" s="66">
        <f t="shared" ref="G8:G9" si="2">E8*F8</f>
        <v>30</v>
      </c>
      <c r="H8" s="34">
        <v>3</v>
      </c>
      <c r="I8" s="67">
        <v>3</v>
      </c>
      <c r="J8" s="52">
        <f t="shared" si="0"/>
        <v>0.2</v>
      </c>
      <c r="K8" s="51">
        <f t="shared" ref="K8:K24" si="3">(G8*H8)</f>
        <v>90</v>
      </c>
      <c r="L8" s="53">
        <f t="shared" ref="L8:L24" si="4">K8/30</f>
        <v>3</v>
      </c>
      <c r="M8" s="52">
        <f t="shared" si="1"/>
        <v>450</v>
      </c>
      <c r="N8" s="85"/>
    </row>
    <row r="9" spans="1:14" ht="15.75" customHeight="1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5"/>
    </row>
    <row r="10" spans="1:14" ht="15.75" customHeight="1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5.75" customHeight="1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5"/>
    </row>
    <row r="25" spans="1:14" ht="18.75" customHeight="1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" thickBot="1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phoneticPr fontId="16" type="noConversion"/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1" fitToHeight="2" orientation="landscape"/>
  <headerFooter>
    <oddFooter>&amp;L&amp;A&amp;R&amp;9&amp;P of &amp;N</oddFooter>
  </headerFooter>
  <customProperties>
    <customPr name="LastActive" r:id="rId1"/>
  </customProperti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165100</xdr:colOff>
                    <xdr:row>29</xdr:row>
                    <xdr:rowOff>165100</xdr:rowOff>
                  </from>
                  <to>
                    <xdr:col>8</xdr:col>
                    <xdr:colOff>673100</xdr:colOff>
                    <xdr:row>30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25400</xdr:colOff>
                    <xdr:row>31</xdr:row>
                    <xdr:rowOff>203200</xdr:rowOff>
                  </from>
                  <to>
                    <xdr:col>9</xdr:col>
                    <xdr:colOff>596900</xdr:colOff>
                    <xdr:row>32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25400</xdr:colOff>
                    <xdr:row>29</xdr:row>
                    <xdr:rowOff>165100</xdr:rowOff>
                  </from>
                  <to>
                    <xdr:col>9</xdr:col>
                    <xdr:colOff>673100</xdr:colOff>
                    <xdr:row>30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165100</xdr:colOff>
                    <xdr:row>31</xdr:row>
                    <xdr:rowOff>190500</xdr:rowOff>
                  </from>
                  <to>
                    <xdr:col>8</xdr:col>
                    <xdr:colOff>825500</xdr:colOff>
                    <xdr:row>32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M169"/>
  <sheetViews>
    <sheetView zoomScale="90" zoomScaleNormal="90" zoomScalePageLayoutView="90" workbookViewId="0">
      <pane ySplit="5" topLeftCell="A6" activePane="bottomLeft" state="frozen"/>
      <selection activeCell="E8" sqref="E8"/>
      <selection pane="bottomLeft" activeCell="M6" sqref="M6:M43"/>
    </sheetView>
  </sheetViews>
  <sheetFormatPr baseColWidth="10" defaultColWidth="9.1640625" defaultRowHeight="14" x14ac:dyDescent="0"/>
  <cols>
    <col min="1" max="1" width="10.1640625" style="5" customWidth="1"/>
    <col min="2" max="2" width="24.5" style="5" bestFit="1" customWidth="1"/>
    <col min="3" max="3" width="9.83203125" style="5" customWidth="1"/>
    <col min="4" max="4" width="11.83203125" style="5" customWidth="1"/>
    <col min="5" max="5" width="9.83203125" style="5" customWidth="1"/>
    <col min="6" max="6" width="7.6640625" style="5" customWidth="1"/>
    <col min="7" max="7" width="8.1640625" style="5" customWidth="1"/>
    <col min="8" max="8" width="21" style="5" bestFit="1" customWidth="1"/>
    <col min="9" max="9" width="10.83203125" style="5" customWidth="1"/>
    <col min="10" max="10" width="8.33203125" style="5" customWidth="1"/>
    <col min="11" max="11" width="9.1640625" style="5"/>
    <col min="12" max="12" width="15.5" style="5" customWidth="1"/>
    <col min="13" max="13" width="38.6640625" style="5" customWidth="1"/>
    <col min="14" max="16384" width="9.1640625" style="5"/>
  </cols>
  <sheetData>
    <row r="1" spans="1:13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>
      <c r="A2" s="18"/>
      <c r="B2" s="18"/>
      <c r="C2" s="17" t="s">
        <v>22</v>
      </c>
      <c r="D2" s="35">
        <v>17</v>
      </c>
      <c r="E2" s="111" t="str">
        <f>'2017-18 Summary'!B2</f>
        <v>PHTO</v>
      </c>
      <c r="F2" s="111"/>
      <c r="G2" s="111"/>
      <c r="H2" s="19">
        <f>'2017-18 Summary'!C2</f>
        <v>4.01</v>
      </c>
      <c r="I2" s="8">
        <f>SUM(I6:I43)</f>
        <v>2.1333333333333333</v>
      </c>
      <c r="J2" s="9">
        <f>SUM(J6:J43)</f>
        <v>855</v>
      </c>
      <c r="K2" s="10">
        <f>SUM(K6:K43)</f>
        <v>28.5</v>
      </c>
      <c r="L2" s="10">
        <f>J2/I2</f>
        <v>400.78125</v>
      </c>
    </row>
    <row r="3" spans="1:13" ht="19.5" customHeight="1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-6.6666666666668206E-3</v>
      </c>
      <c r="J3" s="27"/>
      <c r="K3" s="28"/>
      <c r="L3" s="28"/>
    </row>
    <row r="4" spans="1:13" ht="19.5" customHeight="1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" customHeight="1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>
      <c r="A6" s="129" t="s">
        <v>46</v>
      </c>
      <c r="B6" s="33">
        <v>50</v>
      </c>
      <c r="C6" s="33">
        <v>24</v>
      </c>
      <c r="D6" s="65">
        <v>25</v>
      </c>
      <c r="E6" s="33">
        <v>2</v>
      </c>
      <c r="F6" s="66">
        <f t="shared" ref="F6:F43" si="0">D6*E6</f>
        <v>50</v>
      </c>
      <c r="G6" s="34">
        <v>5</v>
      </c>
      <c r="H6" s="67">
        <v>5</v>
      </c>
      <c r="I6" s="52">
        <f t="shared" ref="I6:I43" si="1">H6*E6/15</f>
        <v>0.66666666666666663</v>
      </c>
      <c r="J6" s="51">
        <f t="shared" ref="J6:J43" si="2">(F6*G6)</f>
        <v>250</v>
      </c>
      <c r="K6" s="53">
        <f>J6/30</f>
        <v>8.3333333333333339</v>
      </c>
      <c r="L6" s="52">
        <f t="shared" ref="L6:L43" si="3">J6/I6</f>
        <v>375</v>
      </c>
      <c r="M6" s="84"/>
    </row>
    <row r="7" spans="1:13" ht="15.75" customHeight="1">
      <c r="A7" s="33" t="s">
        <v>46</v>
      </c>
      <c r="B7" s="33">
        <v>56</v>
      </c>
      <c r="C7" s="33">
        <v>25</v>
      </c>
      <c r="D7" s="65">
        <v>25</v>
      </c>
      <c r="E7" s="33">
        <v>3</v>
      </c>
      <c r="F7" s="66">
        <f t="shared" si="0"/>
        <v>75</v>
      </c>
      <c r="G7" s="34">
        <v>2.5</v>
      </c>
      <c r="H7" s="67">
        <v>2.5</v>
      </c>
      <c r="I7" s="52">
        <f t="shared" si="1"/>
        <v>0.5</v>
      </c>
      <c r="J7" s="51">
        <f t="shared" si="2"/>
        <v>187.5</v>
      </c>
      <c r="K7" s="53">
        <f t="shared" ref="K7:K43" si="4">J7/30</f>
        <v>6.25</v>
      </c>
      <c r="L7" s="52">
        <f t="shared" si="3"/>
        <v>375</v>
      </c>
      <c r="M7" s="85"/>
    </row>
    <row r="8" spans="1:13" ht="15.75" customHeight="1">
      <c r="A8" s="33" t="s">
        <v>46</v>
      </c>
      <c r="B8" s="76">
        <v>57</v>
      </c>
      <c r="C8" s="33">
        <v>25</v>
      </c>
      <c r="D8" s="65">
        <v>25</v>
      </c>
      <c r="E8" s="33">
        <v>1</v>
      </c>
      <c r="F8" s="66">
        <f t="shared" si="0"/>
        <v>25</v>
      </c>
      <c r="G8" s="34">
        <v>2.5</v>
      </c>
      <c r="H8" s="67">
        <v>2.5</v>
      </c>
      <c r="I8" s="52">
        <f t="shared" si="1"/>
        <v>0.16666666666666666</v>
      </c>
      <c r="J8" s="51">
        <f t="shared" si="2"/>
        <v>62.5</v>
      </c>
      <c r="K8" s="53">
        <f t="shared" si="4"/>
        <v>2.0833333333333335</v>
      </c>
      <c r="L8" s="52">
        <f t="shared" si="3"/>
        <v>375</v>
      </c>
      <c r="M8" s="85"/>
    </row>
    <row r="9" spans="1:13" ht="15.75" customHeight="1">
      <c r="A9" s="33" t="s">
        <v>46</v>
      </c>
      <c r="B9" s="33">
        <v>58</v>
      </c>
      <c r="C9" s="33">
        <v>25</v>
      </c>
      <c r="D9" s="33">
        <v>25</v>
      </c>
      <c r="E9" s="33">
        <v>1</v>
      </c>
      <c r="F9" s="66">
        <f t="shared" si="0"/>
        <v>25</v>
      </c>
      <c r="G9" s="34">
        <v>4</v>
      </c>
      <c r="H9" s="34">
        <v>4</v>
      </c>
      <c r="I9" s="52">
        <f t="shared" si="1"/>
        <v>0.26666666666666666</v>
      </c>
      <c r="J9" s="51">
        <f t="shared" si="2"/>
        <v>100</v>
      </c>
      <c r="K9" s="53">
        <f t="shared" si="4"/>
        <v>3.3333333333333335</v>
      </c>
      <c r="L9" s="52">
        <f t="shared" si="3"/>
        <v>375</v>
      </c>
      <c r="M9" s="85"/>
    </row>
    <row r="10" spans="1:13" ht="15.75" customHeight="1">
      <c r="A10" s="33" t="s">
        <v>46</v>
      </c>
      <c r="B10" s="33">
        <v>60</v>
      </c>
      <c r="C10" s="33">
        <v>24</v>
      </c>
      <c r="D10" s="33">
        <v>24</v>
      </c>
      <c r="E10" s="33">
        <v>1</v>
      </c>
      <c r="F10" s="66">
        <f t="shared" si="0"/>
        <v>24</v>
      </c>
      <c r="G10" s="34">
        <v>5</v>
      </c>
      <c r="H10" s="34">
        <v>5</v>
      </c>
      <c r="I10" s="52">
        <f t="shared" si="1"/>
        <v>0.33333333333333331</v>
      </c>
      <c r="J10" s="51">
        <f t="shared" si="2"/>
        <v>120</v>
      </c>
      <c r="K10" s="53">
        <f t="shared" si="4"/>
        <v>4</v>
      </c>
      <c r="L10" s="52">
        <f t="shared" si="3"/>
        <v>360</v>
      </c>
      <c r="M10" s="85"/>
    </row>
    <row r="11" spans="1:13" ht="15.75" customHeight="1">
      <c r="A11" s="68" t="s">
        <v>46</v>
      </c>
      <c r="B11" s="69">
        <v>67</v>
      </c>
      <c r="C11" s="33">
        <v>35</v>
      </c>
      <c r="D11" s="33">
        <v>45</v>
      </c>
      <c r="E11" s="33">
        <v>1</v>
      </c>
      <c r="F11" s="66">
        <f t="shared" si="0"/>
        <v>45</v>
      </c>
      <c r="G11" s="34">
        <v>3</v>
      </c>
      <c r="H11" s="34">
        <v>3</v>
      </c>
      <c r="I11" s="52">
        <f t="shared" si="1"/>
        <v>0.2</v>
      </c>
      <c r="J11" s="51">
        <f t="shared" si="2"/>
        <v>135</v>
      </c>
      <c r="K11" s="53">
        <f t="shared" si="4"/>
        <v>4.5</v>
      </c>
      <c r="L11" s="52">
        <f t="shared" si="3"/>
        <v>675</v>
      </c>
      <c r="M11" s="85"/>
    </row>
    <row r="12" spans="1:13" ht="15.75" customHeight="1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" thickBot="1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>
      <c r="I51" s="39"/>
    </row>
    <row r="52" spans="1:12" customFormat="1"/>
    <row r="53" spans="1:12" customFormat="1"/>
    <row r="54" spans="1:12" customFormat="1"/>
    <row r="55" spans="1:12" customFormat="1"/>
    <row r="56" spans="1:12" customFormat="1"/>
    <row r="57" spans="1:12" customFormat="1"/>
    <row r="58" spans="1:12" customFormat="1"/>
    <row r="59" spans="1:12" customFormat="1"/>
    <row r="60" spans="1:12" customFormat="1"/>
    <row r="61" spans="1:12" customFormat="1"/>
    <row r="62" spans="1:12" customFormat="1"/>
    <row r="63" spans="1:12" customFormat="1"/>
    <row r="64" spans="1:12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honeticPr fontId="16" type="noConversion"/>
  <pageMargins left="0.2" right="0.2" top="0.4" bottom="0.5" header="0.3" footer="0.32"/>
  <pageSetup scale="65" fitToHeight="2" orientation="landscape"/>
  <headerFooter>
    <oddFooter>&amp;L&amp;A&amp;R&amp;9&amp;P of &amp;N</oddFooter>
  </headerFooter>
  <customProperties>
    <customPr name="LastActive" r:id="rId1"/>
  </customProperti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7</xdr:col>
                    <xdr:colOff>165100</xdr:colOff>
                    <xdr:row>47</xdr:row>
                    <xdr:rowOff>165100</xdr:rowOff>
                  </from>
                  <to>
                    <xdr:col>7</xdr:col>
                    <xdr:colOff>673100</xdr:colOff>
                    <xdr:row>48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050" r:id="rId5" name="Check Box 2">
              <controlPr locked="0" defaultSize="0" autoFill="0" autoLine="0" autoPict="0">
                <anchor moveWithCells="1">
                  <from>
                    <xdr:col>8</xdr:col>
                    <xdr:colOff>25400</xdr:colOff>
                    <xdr:row>49</xdr:row>
                    <xdr:rowOff>203200</xdr:rowOff>
                  </from>
                  <to>
                    <xdr:col>8</xdr:col>
                    <xdr:colOff>596900</xdr:colOff>
                    <xdr:row>50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8</xdr:col>
                    <xdr:colOff>25400</xdr:colOff>
                    <xdr:row>47</xdr:row>
                    <xdr:rowOff>165100</xdr:rowOff>
                  </from>
                  <to>
                    <xdr:col>8</xdr:col>
                    <xdr:colOff>673100</xdr:colOff>
                    <xdr:row>48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7</xdr:col>
                    <xdr:colOff>165100</xdr:colOff>
                    <xdr:row>49</xdr:row>
                    <xdr:rowOff>190500</xdr:rowOff>
                  </from>
                  <to>
                    <xdr:col>7</xdr:col>
                    <xdr:colOff>825500</xdr:colOff>
                    <xdr:row>50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M74"/>
  <sheetViews>
    <sheetView zoomScale="90" zoomScaleNormal="90" zoomScalePageLayoutView="90" workbookViewId="0">
      <pane ySplit="5" topLeftCell="A6" activePane="bottomLeft" state="frozen"/>
      <selection activeCell="E8" sqref="E8"/>
      <selection pane="bottomLeft" activeCell="M6" sqref="M6:M43"/>
    </sheetView>
  </sheetViews>
  <sheetFormatPr baseColWidth="10" defaultColWidth="9.1640625" defaultRowHeight="14" x14ac:dyDescent="0"/>
  <cols>
    <col min="1" max="1" width="10.1640625" style="5" customWidth="1"/>
    <col min="2" max="2" width="23.83203125" style="5" bestFit="1" customWidth="1"/>
    <col min="3" max="3" width="9.83203125" style="5" customWidth="1"/>
    <col min="4" max="4" width="11.83203125" style="5" customWidth="1"/>
    <col min="5" max="5" width="9.83203125" style="5" customWidth="1"/>
    <col min="6" max="6" width="7.6640625" style="5" customWidth="1"/>
    <col min="7" max="7" width="8.1640625" style="5" customWidth="1"/>
    <col min="8" max="8" width="20.33203125" style="5" bestFit="1" customWidth="1"/>
    <col min="9" max="9" width="10.5" style="5" bestFit="1" customWidth="1"/>
    <col min="10" max="10" width="8.33203125" style="5" customWidth="1"/>
    <col min="11" max="11" width="9.1640625" style="5"/>
    <col min="12" max="12" width="15.5" style="5" customWidth="1"/>
    <col min="13" max="13" width="39.5" style="5" customWidth="1"/>
    <col min="14" max="16384" width="9.1640625" style="5"/>
  </cols>
  <sheetData>
    <row r="1" spans="1:13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>
      <c r="A2" s="18"/>
      <c r="B2" s="18"/>
      <c r="C2" s="17" t="s">
        <v>23</v>
      </c>
      <c r="D2" s="35">
        <v>18</v>
      </c>
      <c r="E2" s="111" t="str">
        <f>'2017-18 Summary'!B2</f>
        <v>PHTO</v>
      </c>
      <c r="F2" s="111"/>
      <c r="G2" s="111"/>
      <c r="H2" s="19">
        <f>'2017-18 Summary'!C2</f>
        <v>4.01</v>
      </c>
      <c r="I2" s="8">
        <f>SUM(I6:I43)</f>
        <v>1.35</v>
      </c>
      <c r="J2" s="20">
        <f>SUM(J6:J43)</f>
        <v>506.25</v>
      </c>
      <c r="K2" s="21">
        <f>SUM(K6:K43)</f>
        <v>16.875</v>
      </c>
      <c r="L2" s="21">
        <f>J2/I2</f>
        <v>375</v>
      </c>
    </row>
    <row r="3" spans="1:13" ht="19.5" customHeight="1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-6.6666666666668206E-3</v>
      </c>
      <c r="J3" s="41"/>
      <c r="K3" s="42"/>
      <c r="L3" s="42"/>
    </row>
    <row r="4" spans="1:13" ht="19.5" customHeight="1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0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>
      <c r="A6" s="33" t="s">
        <v>46</v>
      </c>
      <c r="B6" s="33">
        <v>50</v>
      </c>
      <c r="C6" s="33">
        <v>24</v>
      </c>
      <c r="D6" s="65">
        <v>25</v>
      </c>
      <c r="E6" s="33">
        <v>1</v>
      </c>
      <c r="F6" s="66">
        <f t="shared" ref="F6:F39" si="0">D6*E6</f>
        <v>25</v>
      </c>
      <c r="G6" s="34">
        <v>5</v>
      </c>
      <c r="H6" s="67">
        <v>5</v>
      </c>
      <c r="I6" s="52">
        <f t="shared" ref="I6:I39" si="1">H6*E6/15</f>
        <v>0.33333333333333331</v>
      </c>
      <c r="J6" s="51">
        <f t="shared" ref="J6:J39" si="2">(F6*G6)</f>
        <v>125</v>
      </c>
      <c r="K6" s="53">
        <f>J6/30</f>
        <v>4.166666666666667</v>
      </c>
      <c r="L6" s="52">
        <f t="shared" ref="L6:L39" si="3">J6/I6</f>
        <v>375</v>
      </c>
      <c r="M6" s="84"/>
    </row>
    <row r="7" spans="1:13" ht="15.75" customHeight="1">
      <c r="A7" s="33" t="s">
        <v>46</v>
      </c>
      <c r="B7" s="33">
        <v>56</v>
      </c>
      <c r="C7" s="33">
        <v>25</v>
      </c>
      <c r="D7" s="65">
        <v>25</v>
      </c>
      <c r="E7" s="33">
        <v>2</v>
      </c>
      <c r="F7" s="66">
        <f t="shared" si="0"/>
        <v>50</v>
      </c>
      <c r="G7" s="34">
        <v>2.5</v>
      </c>
      <c r="H7" s="67">
        <v>2.5</v>
      </c>
      <c r="I7" s="52">
        <f t="shared" si="1"/>
        <v>0.33333333333333331</v>
      </c>
      <c r="J7" s="51">
        <f t="shared" si="2"/>
        <v>125</v>
      </c>
      <c r="K7" s="53">
        <f t="shared" ref="K7:K39" si="4">J7/30</f>
        <v>4.166666666666667</v>
      </c>
      <c r="L7" s="52">
        <f t="shared" si="3"/>
        <v>375</v>
      </c>
      <c r="M7" s="85"/>
    </row>
    <row r="8" spans="1:13" ht="15.75" customHeight="1">
      <c r="A8" s="33" t="s">
        <v>46</v>
      </c>
      <c r="B8" s="33" t="s">
        <v>47</v>
      </c>
      <c r="C8" s="33">
        <v>25</v>
      </c>
      <c r="D8" s="65">
        <v>25</v>
      </c>
      <c r="E8" s="33">
        <v>1</v>
      </c>
      <c r="F8" s="66">
        <f t="shared" si="0"/>
        <v>25</v>
      </c>
      <c r="G8" s="34">
        <v>4</v>
      </c>
      <c r="H8" s="67">
        <v>4</v>
      </c>
      <c r="I8" s="52">
        <f t="shared" si="1"/>
        <v>0.26666666666666666</v>
      </c>
      <c r="J8" s="51">
        <f t="shared" si="2"/>
        <v>100</v>
      </c>
      <c r="K8" s="53">
        <f t="shared" si="4"/>
        <v>3.3333333333333335</v>
      </c>
      <c r="L8" s="52">
        <f t="shared" si="3"/>
        <v>375</v>
      </c>
      <c r="M8" s="85"/>
    </row>
    <row r="9" spans="1:13" ht="15.75" customHeight="1">
      <c r="A9" s="33" t="s">
        <v>46</v>
      </c>
      <c r="B9" s="33" t="s">
        <v>48</v>
      </c>
      <c r="C9" s="33">
        <v>25</v>
      </c>
      <c r="D9" s="33">
        <v>25</v>
      </c>
      <c r="E9" s="33">
        <v>1</v>
      </c>
      <c r="F9" s="66">
        <f t="shared" si="0"/>
        <v>25</v>
      </c>
      <c r="G9" s="34">
        <v>4.25</v>
      </c>
      <c r="H9" s="34">
        <v>4.25</v>
      </c>
      <c r="I9" s="52">
        <f t="shared" si="1"/>
        <v>0.28333333333333333</v>
      </c>
      <c r="J9" s="51">
        <f t="shared" si="2"/>
        <v>106.25</v>
      </c>
      <c r="K9" s="53">
        <f t="shared" si="4"/>
        <v>3.5416666666666665</v>
      </c>
      <c r="L9" s="52">
        <f t="shared" si="3"/>
        <v>375</v>
      </c>
      <c r="M9" s="85"/>
    </row>
    <row r="10" spans="1:13" ht="15.75" customHeight="1">
      <c r="A10" s="33" t="s">
        <v>46</v>
      </c>
      <c r="B10" s="33">
        <v>68</v>
      </c>
      <c r="C10" s="33">
        <v>25</v>
      </c>
      <c r="D10" s="33">
        <v>25</v>
      </c>
      <c r="E10" s="33">
        <v>1</v>
      </c>
      <c r="F10" s="66">
        <f t="shared" si="0"/>
        <v>25</v>
      </c>
      <c r="G10" s="34">
        <v>2</v>
      </c>
      <c r="H10" s="34">
        <v>2</v>
      </c>
      <c r="I10" s="52">
        <f t="shared" si="1"/>
        <v>0.13333333333333333</v>
      </c>
      <c r="J10" s="51">
        <f t="shared" si="2"/>
        <v>50</v>
      </c>
      <c r="K10" s="53">
        <f t="shared" si="4"/>
        <v>1.6666666666666667</v>
      </c>
      <c r="L10" s="52">
        <f t="shared" si="3"/>
        <v>375</v>
      </c>
      <c r="M10" s="85"/>
    </row>
    <row r="11" spans="1:13" ht="15.75" customHeight="1">
      <c r="A11" s="70"/>
      <c r="B11" s="69"/>
      <c r="C11" s="33"/>
      <c r="D11" s="33"/>
      <c r="E11" s="33"/>
      <c r="F11" s="66"/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" thickBot="1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>
      <c r="H53"/>
    </row>
    <row r="54" spans="1:12">
      <c r="H54"/>
      <c r="I54"/>
    </row>
    <row r="55" spans="1:12" customFormat="1"/>
    <row r="56" spans="1:12" customFormat="1"/>
    <row r="57" spans="1:12" customFormat="1"/>
    <row r="58" spans="1:12" customFormat="1"/>
    <row r="59" spans="1:12" customFormat="1"/>
    <row r="60" spans="1:12" customFormat="1"/>
    <row r="61" spans="1:12" customFormat="1"/>
    <row r="62" spans="1:12" customFormat="1"/>
    <row r="63" spans="1:12" customFormat="1"/>
    <row r="64" spans="1:12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honeticPr fontId="16" type="noConversion"/>
  <pageMargins left="0.2" right="0.2" top="0.4" bottom="0.5" header="0.3" footer="0.32"/>
  <pageSetup scale="66" fitToHeight="2" orientation="landscape"/>
  <headerFooter>
    <oddFooter>&amp;L&amp;A&amp;R&amp;9&amp;P of &amp;N</oddFooter>
  </headerFooter>
  <customProperties>
    <customPr name="LastActive" r:id="rId1"/>
  </customProperti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7</xdr:col>
                    <xdr:colOff>165100</xdr:colOff>
                    <xdr:row>48</xdr:row>
                    <xdr:rowOff>165100</xdr:rowOff>
                  </from>
                  <to>
                    <xdr:col>7</xdr:col>
                    <xdr:colOff>673100</xdr:colOff>
                    <xdr:row>49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4" r:id="rId5" name="Check Box 2">
              <controlPr locked="0" defaultSize="0" autoFill="0" autoLine="0" autoPict="0">
                <anchor moveWithCells="1">
                  <from>
                    <xdr:col>8</xdr:col>
                    <xdr:colOff>25400</xdr:colOff>
                    <xdr:row>49</xdr:row>
                    <xdr:rowOff>177800</xdr:rowOff>
                  </from>
                  <to>
                    <xdr:col>8</xdr:col>
                    <xdr:colOff>596900</xdr:colOff>
                    <xdr:row>50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8</xdr:col>
                    <xdr:colOff>25400</xdr:colOff>
                    <xdr:row>48</xdr:row>
                    <xdr:rowOff>165100</xdr:rowOff>
                  </from>
                  <to>
                    <xdr:col>8</xdr:col>
                    <xdr:colOff>673100</xdr:colOff>
                    <xdr:row>49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7</xdr:col>
                    <xdr:colOff>165100</xdr:colOff>
                    <xdr:row>49</xdr:row>
                    <xdr:rowOff>177800</xdr:rowOff>
                  </from>
                  <to>
                    <xdr:col>7</xdr:col>
                    <xdr:colOff>825500</xdr:colOff>
                    <xdr:row>50</xdr:row>
                    <xdr:rowOff>215900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3"/>
  <sheetViews>
    <sheetView workbookViewId="0">
      <selection activeCell="B3" sqref="B3"/>
    </sheetView>
  </sheetViews>
  <sheetFormatPr baseColWidth="10" defaultColWidth="9.1640625" defaultRowHeight="14" x14ac:dyDescent="0"/>
  <cols>
    <col min="1" max="1" width="9.1640625" style="5"/>
    <col min="2" max="2" width="19.5" style="5" customWidth="1"/>
    <col min="3" max="3" width="19.1640625" style="5" bestFit="1" customWidth="1"/>
    <col min="4" max="4" width="12.6640625" style="5" bestFit="1" customWidth="1"/>
    <col min="5" max="5" width="10.83203125" style="5" customWidth="1"/>
    <col min="6" max="6" width="10.1640625" style="5" customWidth="1"/>
    <col min="7" max="7" width="11.1640625" style="5" customWidth="1"/>
    <col min="8" max="16384" width="9.1640625" style="5"/>
  </cols>
  <sheetData>
    <row r="1" spans="1:7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>
      <c r="A2" s="6" t="s">
        <v>32</v>
      </c>
      <c r="B2" s="17" t="s">
        <v>46</v>
      </c>
      <c r="C2" s="19">
        <v>4.01</v>
      </c>
      <c r="D2" s="8">
        <f>SUM('Summer 17'!J2,'Fall 17'!I2,'Spring 18'!I2)</f>
        <v>4.0166666666666666</v>
      </c>
      <c r="E2" s="8">
        <f>SUM('Summer 17'!K2,'Fall 17'!J2,'Spring 18'!J2)</f>
        <v>1576.25</v>
      </c>
      <c r="F2" s="8">
        <f>SUM('Summer 17'!L2,'Fall 17'!K2,'Spring 18'!K2)</f>
        <v>52.541666666666664</v>
      </c>
      <c r="G2" s="10">
        <f>E2/D2</f>
        <v>392.42738589211621</v>
      </c>
    </row>
    <row r="3" spans="1:7">
      <c r="A3" s="58"/>
      <c r="B3" s="58"/>
      <c r="C3" s="58"/>
      <c r="D3" s="11"/>
      <c r="E3" s="12"/>
      <c r="F3" s="13"/>
      <c r="G3" s="13"/>
    </row>
  </sheetData>
  <phoneticPr fontId="16" type="noConversion"/>
  <pageMargins left="0.2" right="0.2" top="0.4" bottom="0.5" header="0.3" footer="0.32"/>
  <pageSetup fitToHeight="2" orientation="landscape"/>
  <headerFooter>
    <oddFooter>&amp;L&amp;A&amp;R&amp;9&amp;P of &amp;N</oddFooter>
  </headerFooter>
  <customProperties>
    <customPr name="LastActive" r:id="rId1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A17" sqref="A17:O21"/>
    </sheetView>
  </sheetViews>
  <sheetFormatPr baseColWidth="10" defaultColWidth="9.1640625" defaultRowHeight="14" x14ac:dyDescent="0"/>
  <cols>
    <col min="1" max="1" width="12.5" style="5" customWidth="1"/>
    <col min="2" max="2" width="10.1640625" style="5" customWidth="1"/>
    <col min="3" max="3" width="17.83203125" style="5" customWidth="1"/>
    <col min="4" max="4" width="12.5" style="5" customWidth="1"/>
    <col min="5" max="5" width="9.83203125" style="5" customWidth="1"/>
    <col min="6" max="6" width="11.83203125" style="5" customWidth="1"/>
    <col min="7" max="7" width="9.83203125" style="5" customWidth="1"/>
    <col min="8" max="8" width="7.6640625" style="5" customWidth="1"/>
    <col min="9" max="9" width="8.1640625" style="5" customWidth="1"/>
    <col min="10" max="10" width="20.33203125" style="5" bestFit="1" customWidth="1"/>
    <col min="11" max="11" width="14.5" style="5" customWidth="1"/>
    <col min="12" max="12" width="8.33203125" style="5" customWidth="1"/>
    <col min="13" max="13" width="9.1640625" style="5"/>
    <col min="14" max="14" width="15.5" style="5" customWidth="1"/>
    <col min="15" max="15" width="40" style="5" customWidth="1"/>
    <col min="16" max="16384" width="9.1640625" style="5"/>
  </cols>
  <sheetData>
    <row r="1" spans="1:1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>
      <c r="B2" s="18"/>
      <c r="C2" s="18"/>
      <c r="D2" s="18"/>
      <c r="F2" s="6" t="s">
        <v>35</v>
      </c>
      <c r="G2" s="127" t="str">
        <f>'2017-18 Summary'!B2</f>
        <v>PHTO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-6.6666666666669316E-3</v>
      </c>
      <c r="L3" s="22"/>
      <c r="M3" s="23"/>
      <c r="N3" s="23"/>
    </row>
    <row r="4" spans="1:15" ht="19.5" customHeight="1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5" customHeight="1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phoneticPr fontId="16" type="noConversion"/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58" orientation="landscape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Summer 17</vt:lpstr>
      <vt:lpstr>Fall 17</vt:lpstr>
      <vt:lpstr>Spring 18</vt:lpstr>
      <vt:lpstr>2017-18 Summary</vt:lpstr>
      <vt:lpstr>Proposed Additions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student</cp:lastModifiedBy>
  <cp:lastPrinted>2017-02-14T00:54:13Z</cp:lastPrinted>
  <dcterms:created xsi:type="dcterms:W3CDTF">2013-10-25T01:46:28Z</dcterms:created>
  <dcterms:modified xsi:type="dcterms:W3CDTF">2017-02-14T01:09:53Z</dcterms:modified>
</cp:coreProperties>
</file>