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&amp;H\Discipline Plans\2017-18\ITLN\"/>
    </mc:Choice>
  </mc:AlternateContent>
  <bookViews>
    <workbookView xWindow="0" yWindow="0" windowWidth="22245" windowHeight="8280" activeTab="2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52511"/>
</workbook>
</file>

<file path=xl/calcChain.xml><?xml version="1.0" encoding="utf-8"?>
<calcChain xmlns="http://schemas.openxmlformats.org/spreadsheetml/2006/main">
  <c r="J6" i="3" l="1"/>
  <c r="L6" i="3" s="1"/>
  <c r="I6" i="3"/>
  <c r="F6" i="3"/>
  <c r="I6" i="2"/>
  <c r="F6" i="2"/>
  <c r="J6" i="2" s="1"/>
  <c r="G7" i="1"/>
  <c r="J7" i="1"/>
  <c r="K7" i="1"/>
  <c r="L7" i="1" s="1"/>
  <c r="K6" i="3" l="1"/>
  <c r="K6" i="2"/>
  <c r="L6" i="2"/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8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2" i="1"/>
  <c r="K2" i="1"/>
  <c r="I2" i="3" l="1"/>
  <c r="J2" i="2"/>
  <c r="E2" i="4" s="1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L2" i="1" l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<sst xmlns="http://schemas.openxmlformats.org/spreadsheetml/2006/main" count="135" uniqueCount="50">
  <si>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</si>
  <si>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</si>
  <si>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</si>
  <si>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</si>
  <si>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</si>
  <si>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</si>
  <si>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</si>
  <si>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</si>
  <si>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</si>
  <si>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</si>
  <si>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</si>
  <si>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</si>
  <si>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</si>
  <si>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</si>
  <si>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</si>
  <si>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</si>
  <si>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</si>
  <si>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</si>
  <si>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</si>
  <si>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</si>
  <si>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</si>
  <si>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</si>
  <si>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</si>
  <si>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</si>
  <si>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</si>
  <si>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</si>
  <si>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</si>
  <si>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</si>
  <si>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</si>
  <si>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</si>
  <si>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</si>
  <si>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</si>
  <si>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</si>
  <si>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</si>
  <si>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</si>
  <si>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</si>
  <si>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</si>
  <si>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</si>
  <si>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</si>
  <si>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</si>
  <si>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</si>
  <si>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</si>
  <si>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</si>
  <si>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</si>
  <si>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</si>
  <si>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</si>
  <si>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ITLN</t>
  </si>
  <si>
    <t>ITLN 1A</t>
  </si>
  <si>
    <t>No</t>
  </si>
  <si>
    <t>ITLN1A or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</si>
</sst>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4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0" fontId="14" fillId="8" borderId="17" xfId="0" applyFont="1" applyFill="1" applyBorder="1" applyAlignment="1" applyProtection="1">
      <alignment horizontal="left"/>
      <protection locked="0"/>
    </xf>
    <xf numFmtId="0" fontId="14" fillId="8" borderId="14" xfId="0" applyFont="1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4" fillId="0" borderId="1" xfId="1" applyFont="1" applyFill="1" applyBorder="1" applyAlignment="1" applyProtection="1">
      <alignment horizontal="left" wrapText="1"/>
    </xf>
    <xf numFmtId="2" fontId="0" fillId="4" borderId="1" xfId="0" applyNumberFormat="1" applyFill="1" applyBorder="1" applyAlignment="1" applyProtection="1">
      <alignment horizontal="left"/>
      <protection locked="0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7" activePane="bottomLeft" state="frozen"/>
      <selection activeCell="A25" sqref="A6:N45"/>
      <selection pane="bottomLeft" activeCell="A7" sqref="A7:L7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ITLN</v>
      </c>
      <c r="G2" s="108"/>
      <c r="H2" s="108"/>
      <c r="I2" s="19">
        <f>'2017-18 Summary'!C2</f>
        <v>0.66</v>
      </c>
      <c r="J2" s="8">
        <f>SUM(J7:J24)</f>
        <v>0</v>
      </c>
      <c r="K2" s="8">
        <f>SUM(K7:K24)</f>
        <v>0</v>
      </c>
      <c r="L2" s="8">
        <f>SUM(L7:L24)</f>
        <v>0</v>
      </c>
      <c r="M2" s="60" t="e">
        <f>K2/J2</f>
        <v>#DIV/0!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-0.33999999999999991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/>
      <c r="B7" s="33"/>
      <c r="C7" s="33"/>
      <c r="D7" s="33"/>
      <c r="E7" s="65"/>
      <c r="F7" s="33"/>
      <c r="G7" s="66">
        <f>F7*E7</f>
        <v>0</v>
      </c>
      <c r="H7" s="34"/>
      <c r="I7" s="67"/>
      <c r="J7" s="52">
        <f t="shared" ref="J7:J24" si="0">I7*F7/15</f>
        <v>0</v>
      </c>
      <c r="K7" s="51">
        <f>G7*H7</f>
        <v>0</v>
      </c>
      <c r="L7" s="53">
        <f>K7/30</f>
        <v>0</v>
      </c>
      <c r="M7" s="52" t="e">
        <f t="shared" ref="M7:M24" si="1">K7/J7</f>
        <v>#DIV/0!</v>
      </c>
      <c r="N7" s="84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85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85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85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85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85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85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85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85"/>
    </row>
    <row r="25" spans="1:14" ht="18.75" customHeight="1" x14ac:dyDescent="0.25">
      <c r="A25" s="86" t="s">
        <v>16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88.5" customHeight="1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</row>
    <row r="27" spans="1:14" x14ac:dyDescent="0.2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5" t="s">
        <v>19</v>
      </c>
      <c r="C30" s="95"/>
      <c r="D30" s="96"/>
      <c r="E30" s="96"/>
      <c r="F30" s="96"/>
      <c r="G30" s="96"/>
      <c r="H30" s="96"/>
      <c r="I30" s="97"/>
      <c r="J30" s="98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9" t="s">
        <v>21</v>
      </c>
      <c r="C32" s="99"/>
      <c r="D32" s="100"/>
      <c r="E32" s="100"/>
      <c r="F32" s="100"/>
      <c r="G32" s="100"/>
      <c r="H32" s="100"/>
      <c r="I32" s="101"/>
      <c r="J32" s="102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90" zoomScaleNormal="90" workbookViewId="0">
      <pane ySplit="5" topLeftCell="A6" activePane="bottomLeft" state="frozen"/>
      <selection activeCell="E8" sqref="E8"/>
      <selection pane="bottomLeft" activeCell="A6" sqref="A6:L6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ITLN</v>
      </c>
      <c r="F2" s="111"/>
      <c r="G2" s="111"/>
      <c r="H2" s="19">
        <f>'2017-18 Summary'!C2</f>
        <v>0.66</v>
      </c>
      <c r="I2" s="8">
        <f>SUM(I6:I43)</f>
        <v>0.66666666666666663</v>
      </c>
      <c r="J2" s="9">
        <f>SUM(J6:J43)</f>
        <v>280</v>
      </c>
      <c r="K2" s="10">
        <f>SUM(K6:K43)</f>
        <v>9.3333333333333339</v>
      </c>
      <c r="L2" s="10">
        <f>J2/I2</f>
        <v>420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-0.33999999999999991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47</v>
      </c>
      <c r="B6" s="33" t="s">
        <v>48</v>
      </c>
      <c r="C6" s="33">
        <v>40</v>
      </c>
      <c r="D6" s="65">
        <v>28</v>
      </c>
      <c r="E6" s="33">
        <v>2</v>
      </c>
      <c r="F6" s="66">
        <f t="shared" ref="F6" si="0">D6*E6</f>
        <v>56</v>
      </c>
      <c r="G6" s="34">
        <v>5</v>
      </c>
      <c r="H6" s="67">
        <v>5</v>
      </c>
      <c r="I6" s="52">
        <f t="shared" ref="I6" si="1">H6*E6/15</f>
        <v>0.66666666666666663</v>
      </c>
      <c r="J6" s="51">
        <f t="shared" ref="J6" si="2">(F6*G6)</f>
        <v>280</v>
      </c>
      <c r="K6" s="53">
        <f>J6/30</f>
        <v>9.3333333333333339</v>
      </c>
      <c r="L6" s="52">
        <f t="shared" ref="L6" si="3">J6/I6</f>
        <v>420</v>
      </c>
      <c r="M6" s="84"/>
    </row>
    <row r="7" spans="1:13" ht="15.75" customHeight="1" x14ac:dyDescent="0.25">
      <c r="A7" s="33"/>
      <c r="B7" s="33"/>
      <c r="C7" s="33"/>
      <c r="D7" s="65"/>
      <c r="E7" s="33"/>
      <c r="F7" s="66">
        <f t="shared" ref="F6:F43" si="4">D7*E7</f>
        <v>0</v>
      </c>
      <c r="G7" s="34"/>
      <c r="H7" s="67"/>
      <c r="I7" s="52">
        <f t="shared" ref="I6:I43" si="5">H7*E7/15</f>
        <v>0</v>
      </c>
      <c r="J7" s="51">
        <f t="shared" ref="J6:J43" si="6">(F7*G7)</f>
        <v>0</v>
      </c>
      <c r="K7" s="53">
        <f t="shared" ref="K7:K43" si="7">J7/30</f>
        <v>0</v>
      </c>
      <c r="L7" s="52" t="e">
        <f t="shared" ref="L6:L43" si="8">J7/I7</f>
        <v>#DIV/0!</v>
      </c>
      <c r="M7" s="85"/>
    </row>
    <row r="8" spans="1:13" ht="15.75" customHeight="1" x14ac:dyDescent="0.25">
      <c r="A8" s="33"/>
      <c r="B8" s="76"/>
      <c r="C8" s="33"/>
      <c r="D8" s="65"/>
      <c r="E8" s="33"/>
      <c r="F8" s="66">
        <f t="shared" si="4"/>
        <v>0</v>
      </c>
      <c r="G8" s="34"/>
      <c r="H8" s="67"/>
      <c r="I8" s="52">
        <f t="shared" si="5"/>
        <v>0</v>
      </c>
      <c r="J8" s="51">
        <f t="shared" si="6"/>
        <v>0</v>
      </c>
      <c r="K8" s="53">
        <f t="shared" si="7"/>
        <v>0</v>
      </c>
      <c r="L8" s="52" t="e">
        <f t="shared" si="8"/>
        <v>#DIV/0!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si="4"/>
        <v>0</v>
      </c>
      <c r="G9" s="34"/>
      <c r="H9" s="34"/>
      <c r="I9" s="52">
        <f t="shared" si="5"/>
        <v>0</v>
      </c>
      <c r="J9" s="51">
        <f t="shared" si="6"/>
        <v>0</v>
      </c>
      <c r="K9" s="53">
        <f t="shared" si="7"/>
        <v>0</v>
      </c>
      <c r="L9" s="52" t="e">
        <f t="shared" si="8"/>
        <v>#DIV/0!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4"/>
        <v>0</v>
      </c>
      <c r="G10" s="34"/>
      <c r="H10" s="34"/>
      <c r="I10" s="52">
        <f t="shared" si="5"/>
        <v>0</v>
      </c>
      <c r="J10" s="51">
        <f t="shared" si="6"/>
        <v>0</v>
      </c>
      <c r="K10" s="53">
        <f t="shared" si="7"/>
        <v>0</v>
      </c>
      <c r="L10" s="52" t="e">
        <f t="shared" si="8"/>
        <v>#DIV/0!</v>
      </c>
      <c r="M10" s="85"/>
    </row>
    <row r="11" spans="1:13" ht="15.75" customHeight="1" x14ac:dyDescent="0.25">
      <c r="A11" s="76"/>
      <c r="B11" s="76"/>
      <c r="C11" s="33"/>
      <c r="D11" s="33"/>
      <c r="E11" s="33"/>
      <c r="F11" s="66">
        <f t="shared" si="4"/>
        <v>0</v>
      </c>
      <c r="G11" s="34"/>
      <c r="H11" s="34"/>
      <c r="I11" s="52">
        <f t="shared" si="5"/>
        <v>0</v>
      </c>
      <c r="J11" s="51">
        <f t="shared" si="6"/>
        <v>0</v>
      </c>
      <c r="K11" s="53">
        <f t="shared" si="7"/>
        <v>0</v>
      </c>
      <c r="L11" s="52" t="e">
        <f t="shared" si="8"/>
        <v>#DIV/0!</v>
      </c>
      <c r="M11" s="85"/>
    </row>
    <row r="12" spans="1:13" ht="15.75" customHeight="1" x14ac:dyDescent="0.25">
      <c r="A12" s="76"/>
      <c r="B12" s="76"/>
      <c r="C12" s="33"/>
      <c r="D12" s="33"/>
      <c r="E12" s="33"/>
      <c r="F12" s="66">
        <f t="shared" si="4"/>
        <v>0</v>
      </c>
      <c r="G12" s="34"/>
      <c r="H12" s="34"/>
      <c r="I12" s="52">
        <f t="shared" si="5"/>
        <v>0</v>
      </c>
      <c r="J12" s="51">
        <f t="shared" si="6"/>
        <v>0</v>
      </c>
      <c r="K12" s="53">
        <f t="shared" si="7"/>
        <v>0</v>
      </c>
      <c r="L12" s="52" t="e">
        <f t="shared" si="8"/>
        <v>#DIV/0!</v>
      </c>
      <c r="M12" s="85"/>
    </row>
    <row r="13" spans="1:13" ht="15.75" customHeight="1" x14ac:dyDescent="0.25">
      <c r="A13" s="33"/>
      <c r="B13" s="76"/>
      <c r="C13" s="33"/>
      <c r="D13" s="33"/>
      <c r="E13" s="33"/>
      <c r="F13" s="66">
        <f t="shared" si="4"/>
        <v>0</v>
      </c>
      <c r="G13" s="34"/>
      <c r="H13" s="34"/>
      <c r="I13" s="52">
        <f t="shared" si="5"/>
        <v>0</v>
      </c>
      <c r="J13" s="51">
        <f t="shared" si="6"/>
        <v>0</v>
      </c>
      <c r="K13" s="53">
        <f t="shared" si="7"/>
        <v>0</v>
      </c>
      <c r="L13" s="52" t="e">
        <f t="shared" si="8"/>
        <v>#DIV/0!</v>
      </c>
      <c r="M13" s="85"/>
    </row>
    <row r="14" spans="1:13" ht="15.75" customHeight="1" x14ac:dyDescent="0.25">
      <c r="A14" s="33"/>
      <c r="B14" s="76"/>
      <c r="C14" s="33"/>
      <c r="D14" s="33"/>
      <c r="E14" s="33"/>
      <c r="F14" s="66">
        <f t="shared" si="4"/>
        <v>0</v>
      </c>
      <c r="G14" s="34"/>
      <c r="H14" s="34"/>
      <c r="I14" s="52">
        <f t="shared" si="5"/>
        <v>0</v>
      </c>
      <c r="J14" s="51">
        <f t="shared" si="6"/>
        <v>0</v>
      </c>
      <c r="K14" s="53">
        <f t="shared" si="7"/>
        <v>0</v>
      </c>
      <c r="L14" s="52" t="e">
        <f t="shared" si="8"/>
        <v>#DIV/0!</v>
      </c>
      <c r="M14" s="85"/>
    </row>
    <row r="15" spans="1:13" ht="15.75" customHeight="1" x14ac:dyDescent="0.25">
      <c r="A15" s="33"/>
      <c r="B15" s="76"/>
      <c r="C15" s="33"/>
      <c r="D15" s="33"/>
      <c r="E15" s="33"/>
      <c r="F15" s="66">
        <f t="shared" si="4"/>
        <v>0</v>
      </c>
      <c r="G15" s="34"/>
      <c r="H15" s="34"/>
      <c r="I15" s="52">
        <f t="shared" si="5"/>
        <v>0</v>
      </c>
      <c r="J15" s="51">
        <f t="shared" si="6"/>
        <v>0</v>
      </c>
      <c r="K15" s="53">
        <f t="shared" si="7"/>
        <v>0</v>
      </c>
      <c r="L15" s="52" t="e">
        <f t="shared" si="8"/>
        <v>#DIV/0!</v>
      </c>
      <c r="M15" s="85"/>
    </row>
    <row r="16" spans="1:13" ht="15.75" customHeight="1" x14ac:dyDescent="0.25">
      <c r="A16" s="33"/>
      <c r="B16" s="76"/>
      <c r="C16" s="33"/>
      <c r="D16" s="33"/>
      <c r="E16" s="33"/>
      <c r="F16" s="66">
        <f t="shared" si="4"/>
        <v>0</v>
      </c>
      <c r="G16" s="34"/>
      <c r="H16" s="34"/>
      <c r="I16" s="52">
        <f t="shared" si="5"/>
        <v>0</v>
      </c>
      <c r="J16" s="51">
        <f t="shared" si="6"/>
        <v>0</v>
      </c>
      <c r="K16" s="53">
        <f t="shared" si="7"/>
        <v>0</v>
      </c>
      <c r="L16" s="52" t="e">
        <f t="shared" si="8"/>
        <v>#DIV/0!</v>
      </c>
      <c r="M16" s="85"/>
    </row>
    <row r="17" spans="1:13" ht="15.75" customHeight="1" x14ac:dyDescent="0.25">
      <c r="A17" s="33"/>
      <c r="B17" s="76"/>
      <c r="C17" s="33"/>
      <c r="D17" s="33"/>
      <c r="E17" s="33"/>
      <c r="F17" s="66">
        <f t="shared" si="4"/>
        <v>0</v>
      </c>
      <c r="G17" s="34"/>
      <c r="H17" s="34"/>
      <c r="I17" s="52">
        <f t="shared" si="5"/>
        <v>0</v>
      </c>
      <c r="J17" s="51">
        <f t="shared" si="6"/>
        <v>0</v>
      </c>
      <c r="K17" s="53">
        <f t="shared" si="7"/>
        <v>0</v>
      </c>
      <c r="L17" s="52" t="e">
        <f t="shared" si="8"/>
        <v>#DIV/0!</v>
      </c>
      <c r="M17" s="85"/>
    </row>
    <row r="18" spans="1:13" ht="15.75" customHeight="1" x14ac:dyDescent="0.25">
      <c r="A18" s="33"/>
      <c r="B18" s="76"/>
      <c r="C18" s="33"/>
      <c r="D18" s="33"/>
      <c r="E18" s="33"/>
      <c r="F18" s="66">
        <f t="shared" si="4"/>
        <v>0</v>
      </c>
      <c r="G18" s="34"/>
      <c r="H18" s="34"/>
      <c r="I18" s="52">
        <f t="shared" si="5"/>
        <v>0</v>
      </c>
      <c r="J18" s="51">
        <f t="shared" si="6"/>
        <v>0</v>
      </c>
      <c r="K18" s="53">
        <f t="shared" si="7"/>
        <v>0</v>
      </c>
      <c r="L18" s="52" t="e">
        <f t="shared" si="8"/>
        <v>#DIV/0!</v>
      </c>
      <c r="M18" s="85"/>
    </row>
    <row r="19" spans="1:13" ht="15.75" customHeight="1" x14ac:dyDescent="0.25">
      <c r="A19" s="33"/>
      <c r="B19" s="76"/>
      <c r="C19" s="33"/>
      <c r="D19" s="33"/>
      <c r="E19" s="33"/>
      <c r="F19" s="66">
        <f t="shared" si="4"/>
        <v>0</v>
      </c>
      <c r="G19" s="34"/>
      <c r="H19" s="34"/>
      <c r="I19" s="52">
        <f t="shared" si="5"/>
        <v>0</v>
      </c>
      <c r="J19" s="51">
        <f t="shared" si="6"/>
        <v>0</v>
      </c>
      <c r="K19" s="53">
        <f t="shared" si="7"/>
        <v>0</v>
      </c>
      <c r="L19" s="52" t="e">
        <f t="shared" si="8"/>
        <v>#DIV/0!</v>
      </c>
      <c r="M19" s="85"/>
    </row>
    <row r="20" spans="1:13" ht="15.75" customHeight="1" x14ac:dyDescent="0.25">
      <c r="A20" s="33"/>
      <c r="B20" s="76"/>
      <c r="C20" s="33"/>
      <c r="D20" s="33"/>
      <c r="E20" s="33"/>
      <c r="F20" s="66">
        <f t="shared" si="4"/>
        <v>0</v>
      </c>
      <c r="G20" s="34"/>
      <c r="H20" s="34"/>
      <c r="I20" s="52">
        <f t="shared" si="5"/>
        <v>0</v>
      </c>
      <c r="J20" s="51">
        <f t="shared" si="6"/>
        <v>0</v>
      </c>
      <c r="K20" s="53">
        <f t="shared" si="7"/>
        <v>0</v>
      </c>
      <c r="L20" s="52" t="e">
        <f t="shared" si="8"/>
        <v>#DIV/0!</v>
      </c>
      <c r="M20" s="85"/>
    </row>
    <row r="21" spans="1:13" ht="15.75" customHeight="1" x14ac:dyDescent="0.25">
      <c r="A21" s="33"/>
      <c r="B21" s="76"/>
      <c r="C21" s="33"/>
      <c r="D21" s="33"/>
      <c r="E21" s="33"/>
      <c r="F21" s="66">
        <f t="shared" si="4"/>
        <v>0</v>
      </c>
      <c r="G21" s="34"/>
      <c r="H21" s="34"/>
      <c r="I21" s="52">
        <f t="shared" si="5"/>
        <v>0</v>
      </c>
      <c r="J21" s="51">
        <f t="shared" si="6"/>
        <v>0</v>
      </c>
      <c r="K21" s="53">
        <f t="shared" si="7"/>
        <v>0</v>
      </c>
      <c r="L21" s="52" t="e">
        <f t="shared" si="8"/>
        <v>#DIV/0!</v>
      </c>
      <c r="M21" s="85"/>
    </row>
    <row r="22" spans="1:13" ht="15.75" customHeight="1" x14ac:dyDescent="0.25">
      <c r="A22" s="33"/>
      <c r="B22" s="76"/>
      <c r="C22" s="33"/>
      <c r="D22" s="33"/>
      <c r="E22" s="33"/>
      <c r="F22" s="66">
        <f t="shared" si="4"/>
        <v>0</v>
      </c>
      <c r="G22" s="34"/>
      <c r="H22" s="34"/>
      <c r="I22" s="52">
        <f t="shared" si="5"/>
        <v>0</v>
      </c>
      <c r="J22" s="51">
        <f t="shared" si="6"/>
        <v>0</v>
      </c>
      <c r="K22" s="53">
        <f t="shared" si="7"/>
        <v>0</v>
      </c>
      <c r="L22" s="52" t="e">
        <f t="shared" si="8"/>
        <v>#DIV/0!</v>
      </c>
      <c r="M22" s="85"/>
    </row>
    <row r="23" spans="1:13" ht="15.75" customHeight="1" x14ac:dyDescent="0.25">
      <c r="A23" s="76"/>
      <c r="B23" s="33"/>
      <c r="C23" s="33"/>
      <c r="D23" s="33"/>
      <c r="E23" s="33"/>
      <c r="F23" s="66">
        <f t="shared" si="4"/>
        <v>0</v>
      </c>
      <c r="G23" s="34"/>
      <c r="H23" s="34"/>
      <c r="I23" s="52">
        <f t="shared" si="5"/>
        <v>0</v>
      </c>
      <c r="J23" s="51">
        <f t="shared" si="6"/>
        <v>0</v>
      </c>
      <c r="K23" s="53">
        <f t="shared" si="7"/>
        <v>0</v>
      </c>
      <c r="L23" s="52" t="e">
        <f t="shared" si="8"/>
        <v>#DIV/0!</v>
      </c>
      <c r="M23" s="85"/>
    </row>
    <row r="24" spans="1:13" ht="15.75" customHeight="1" x14ac:dyDescent="0.25">
      <c r="A24" s="76"/>
      <c r="B24" s="33"/>
      <c r="C24" s="33"/>
      <c r="D24" s="33"/>
      <c r="E24" s="33"/>
      <c r="F24" s="66">
        <f t="shared" si="4"/>
        <v>0</v>
      </c>
      <c r="G24" s="34"/>
      <c r="H24" s="34"/>
      <c r="I24" s="52">
        <f t="shared" si="5"/>
        <v>0</v>
      </c>
      <c r="J24" s="51">
        <f t="shared" si="6"/>
        <v>0</v>
      </c>
      <c r="K24" s="53">
        <f t="shared" si="7"/>
        <v>0</v>
      </c>
      <c r="L24" s="52" t="e">
        <f t="shared" si="8"/>
        <v>#DIV/0!</v>
      </c>
      <c r="M24" s="85"/>
    </row>
    <row r="25" spans="1:13" ht="15.75" customHeight="1" x14ac:dyDescent="0.25">
      <c r="A25" s="76"/>
      <c r="B25" s="76"/>
      <c r="C25" s="33"/>
      <c r="D25" s="33"/>
      <c r="E25" s="33"/>
      <c r="F25" s="66">
        <f t="shared" si="4"/>
        <v>0</v>
      </c>
      <c r="G25" s="34"/>
      <c r="H25" s="34"/>
      <c r="I25" s="52">
        <f t="shared" si="5"/>
        <v>0</v>
      </c>
      <c r="J25" s="51">
        <f t="shared" si="6"/>
        <v>0</v>
      </c>
      <c r="K25" s="53">
        <f t="shared" si="7"/>
        <v>0</v>
      </c>
      <c r="L25" s="52" t="e">
        <f t="shared" si="8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4"/>
        <v>0</v>
      </c>
      <c r="G26" s="34"/>
      <c r="H26" s="34"/>
      <c r="I26" s="52">
        <f t="shared" si="5"/>
        <v>0</v>
      </c>
      <c r="J26" s="51">
        <f t="shared" si="6"/>
        <v>0</v>
      </c>
      <c r="K26" s="53">
        <f t="shared" si="7"/>
        <v>0</v>
      </c>
      <c r="L26" s="52" t="e">
        <f t="shared" si="8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si="4"/>
        <v>0</v>
      </c>
      <c r="G27" s="34"/>
      <c r="H27" s="34"/>
      <c r="I27" s="52">
        <f t="shared" si="5"/>
        <v>0</v>
      </c>
      <c r="J27" s="51">
        <f t="shared" si="6"/>
        <v>0</v>
      </c>
      <c r="K27" s="53">
        <f t="shared" si="7"/>
        <v>0</v>
      </c>
      <c r="L27" s="52" t="e">
        <f t="shared" si="8"/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4"/>
        <v>0</v>
      </c>
      <c r="G28" s="34"/>
      <c r="H28" s="34"/>
      <c r="I28" s="52">
        <f t="shared" si="5"/>
        <v>0</v>
      </c>
      <c r="J28" s="51">
        <f t="shared" si="6"/>
        <v>0</v>
      </c>
      <c r="K28" s="53">
        <f t="shared" si="7"/>
        <v>0</v>
      </c>
      <c r="L28" s="52" t="e">
        <f t="shared" si="8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4"/>
        <v>0</v>
      </c>
      <c r="G29" s="34"/>
      <c r="H29" s="34"/>
      <c r="I29" s="52">
        <f t="shared" si="5"/>
        <v>0</v>
      </c>
      <c r="J29" s="51">
        <f t="shared" si="6"/>
        <v>0</v>
      </c>
      <c r="K29" s="53">
        <f t="shared" si="7"/>
        <v>0</v>
      </c>
      <c r="L29" s="52" t="e">
        <f t="shared" si="8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4"/>
        <v>0</v>
      </c>
      <c r="G30" s="34"/>
      <c r="H30" s="34"/>
      <c r="I30" s="52">
        <f t="shared" si="5"/>
        <v>0</v>
      </c>
      <c r="J30" s="51">
        <f t="shared" si="6"/>
        <v>0</v>
      </c>
      <c r="K30" s="53">
        <f t="shared" si="7"/>
        <v>0</v>
      </c>
      <c r="L30" s="52" t="e">
        <f t="shared" si="8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9">D31*E31</f>
        <v>0</v>
      </c>
      <c r="G31" s="34"/>
      <c r="H31" s="34"/>
      <c r="I31" s="52">
        <f t="shared" ref="I31:I35" si="10">H31*E31/15</f>
        <v>0</v>
      </c>
      <c r="J31" s="51">
        <f t="shared" ref="J31:J35" si="11">(F31*G31)</f>
        <v>0</v>
      </c>
      <c r="K31" s="53">
        <f t="shared" ref="K31:K35" si="12">J31/30</f>
        <v>0</v>
      </c>
      <c r="L31" s="52" t="e">
        <f t="shared" ref="L31:L35" si="13">J31/I31</f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 t="shared" si="9"/>
        <v>0</v>
      </c>
      <c r="G32" s="34"/>
      <c r="H32" s="34"/>
      <c r="I32" s="52">
        <f t="shared" si="10"/>
        <v>0</v>
      </c>
      <c r="J32" s="51">
        <f t="shared" si="11"/>
        <v>0</v>
      </c>
      <c r="K32" s="53">
        <f t="shared" si="12"/>
        <v>0</v>
      </c>
      <c r="L32" s="52" t="e">
        <f t="shared" si="13"/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 t="shared" si="9"/>
        <v>0</v>
      </c>
      <c r="G33" s="34"/>
      <c r="H33" s="34"/>
      <c r="I33" s="52">
        <f t="shared" si="10"/>
        <v>0</v>
      </c>
      <c r="J33" s="51">
        <f t="shared" si="11"/>
        <v>0</v>
      </c>
      <c r="K33" s="53">
        <f t="shared" si="12"/>
        <v>0</v>
      </c>
      <c r="L33" s="52" t="e">
        <f t="shared" si="13"/>
        <v>#DIV/0!</v>
      </c>
      <c r="M33" s="85"/>
    </row>
    <row r="34" spans="1:13" ht="15.75" customHeight="1" x14ac:dyDescent="0.25">
      <c r="A34" s="33"/>
      <c r="B34" s="33"/>
      <c r="C34" s="33"/>
      <c r="D34" s="33"/>
      <c r="E34" s="33"/>
      <c r="F34" s="66">
        <f t="shared" si="9"/>
        <v>0</v>
      </c>
      <c r="G34" s="34"/>
      <c r="H34" s="34"/>
      <c r="I34" s="52">
        <f t="shared" si="10"/>
        <v>0</v>
      </c>
      <c r="J34" s="51">
        <f t="shared" si="11"/>
        <v>0</v>
      </c>
      <c r="K34" s="53">
        <f t="shared" si="12"/>
        <v>0</v>
      </c>
      <c r="L34" s="52" t="e">
        <f t="shared" si="13"/>
        <v>#DIV/0!</v>
      </c>
      <c r="M34" s="85"/>
    </row>
    <row r="35" spans="1:13" ht="15.75" customHeight="1" x14ac:dyDescent="0.25">
      <c r="A35" s="33"/>
      <c r="B35" s="33"/>
      <c r="C35" s="33"/>
      <c r="D35" s="33"/>
      <c r="E35" s="33"/>
      <c r="F35" s="66">
        <f t="shared" si="9"/>
        <v>0</v>
      </c>
      <c r="G35" s="34"/>
      <c r="H35" s="34"/>
      <c r="I35" s="52">
        <f t="shared" si="10"/>
        <v>0</v>
      </c>
      <c r="J35" s="51">
        <f t="shared" si="11"/>
        <v>0</v>
      </c>
      <c r="K35" s="53">
        <f t="shared" si="12"/>
        <v>0</v>
      </c>
      <c r="L35" s="52" t="e">
        <f t="shared" si="13"/>
        <v>#DIV/0!</v>
      </c>
      <c r="M35" s="85"/>
    </row>
    <row r="36" spans="1:13" ht="15.75" customHeight="1" x14ac:dyDescent="0.25">
      <c r="A36" s="33"/>
      <c r="B36" s="33"/>
      <c r="C36" s="33"/>
      <c r="D36" s="33"/>
      <c r="E36" s="33"/>
      <c r="F36" s="66">
        <f t="shared" si="4"/>
        <v>0</v>
      </c>
      <c r="G36" s="34"/>
      <c r="H36" s="34"/>
      <c r="I36" s="52">
        <f t="shared" si="5"/>
        <v>0</v>
      </c>
      <c r="J36" s="51">
        <f t="shared" si="6"/>
        <v>0</v>
      </c>
      <c r="K36" s="53">
        <f t="shared" si="7"/>
        <v>0</v>
      </c>
      <c r="L36" s="52" t="e">
        <f t="shared" si="8"/>
        <v>#DIV/0!</v>
      </c>
      <c r="M36" s="85"/>
    </row>
    <row r="37" spans="1:13" ht="15.75" customHeight="1" x14ac:dyDescent="0.25">
      <c r="A37" s="33"/>
      <c r="B37" s="33"/>
      <c r="C37" s="33"/>
      <c r="D37" s="33"/>
      <c r="E37" s="33"/>
      <c r="F37" s="66">
        <f t="shared" si="4"/>
        <v>0</v>
      </c>
      <c r="G37" s="34"/>
      <c r="H37" s="34"/>
      <c r="I37" s="52">
        <f t="shared" si="5"/>
        <v>0</v>
      </c>
      <c r="J37" s="51">
        <f t="shared" si="6"/>
        <v>0</v>
      </c>
      <c r="K37" s="53">
        <f t="shared" si="7"/>
        <v>0</v>
      </c>
      <c r="L37" s="52" t="e">
        <f t="shared" si="8"/>
        <v>#DIV/0!</v>
      </c>
      <c r="M37" s="85"/>
    </row>
    <row r="38" spans="1:13" ht="15.75" customHeight="1" x14ac:dyDescent="0.25">
      <c r="A38" s="63"/>
      <c r="B38" s="63"/>
      <c r="C38" s="33"/>
      <c r="D38" s="33"/>
      <c r="E38" s="33"/>
      <c r="F38" s="66">
        <f t="shared" si="4"/>
        <v>0</v>
      </c>
      <c r="G38" s="34"/>
      <c r="H38" s="34"/>
      <c r="I38" s="52">
        <f t="shared" si="5"/>
        <v>0</v>
      </c>
      <c r="J38" s="51">
        <f t="shared" si="6"/>
        <v>0</v>
      </c>
      <c r="K38" s="53">
        <f t="shared" si="7"/>
        <v>0</v>
      </c>
      <c r="L38" s="52" t="e">
        <f t="shared" si="8"/>
        <v>#DIV/0!</v>
      </c>
      <c r="M38" s="85"/>
    </row>
    <row r="39" spans="1:13" ht="15.75" customHeight="1" x14ac:dyDescent="0.25">
      <c r="A39" s="63"/>
      <c r="B39" s="63"/>
      <c r="C39" s="33"/>
      <c r="D39" s="33"/>
      <c r="E39" s="33"/>
      <c r="F39" s="66">
        <f t="shared" si="4"/>
        <v>0</v>
      </c>
      <c r="G39" s="34"/>
      <c r="H39" s="34"/>
      <c r="I39" s="52">
        <f t="shared" si="5"/>
        <v>0</v>
      </c>
      <c r="J39" s="51">
        <f t="shared" si="6"/>
        <v>0</v>
      </c>
      <c r="K39" s="53">
        <f t="shared" si="7"/>
        <v>0</v>
      </c>
      <c r="L39" s="52" t="e">
        <f t="shared" si="8"/>
        <v>#DIV/0!</v>
      </c>
      <c r="M39" s="85"/>
    </row>
    <row r="40" spans="1:13" ht="15.75" customHeight="1" x14ac:dyDescent="0.25">
      <c r="A40" s="77"/>
      <c r="B40" s="77"/>
      <c r="C40" s="78"/>
      <c r="D40" s="33"/>
      <c r="E40" s="33"/>
      <c r="F40" s="66">
        <f t="shared" si="4"/>
        <v>0</v>
      </c>
      <c r="G40" s="34"/>
      <c r="H40" s="78"/>
      <c r="I40" s="52">
        <f t="shared" si="5"/>
        <v>0</v>
      </c>
      <c r="J40" s="51">
        <f t="shared" si="6"/>
        <v>0</v>
      </c>
      <c r="K40" s="53">
        <f t="shared" si="7"/>
        <v>0</v>
      </c>
      <c r="L40" s="52" t="e">
        <f t="shared" si="8"/>
        <v>#DIV/0!</v>
      </c>
      <c r="M40" s="85"/>
    </row>
    <row r="41" spans="1:13" ht="15.75" customHeight="1" x14ac:dyDescent="0.25">
      <c r="A41" s="76"/>
      <c r="B41" s="33"/>
      <c r="C41" s="33"/>
      <c r="D41" s="33"/>
      <c r="E41" s="33"/>
      <c r="F41" s="66">
        <f t="shared" si="4"/>
        <v>0</v>
      </c>
      <c r="G41" s="34"/>
      <c r="H41" s="34"/>
      <c r="I41" s="52">
        <f t="shared" si="5"/>
        <v>0</v>
      </c>
      <c r="J41" s="51">
        <f t="shared" si="6"/>
        <v>0</v>
      </c>
      <c r="K41" s="53">
        <f t="shared" si="7"/>
        <v>0</v>
      </c>
      <c r="L41" s="52" t="e">
        <f t="shared" si="8"/>
        <v>#DIV/0!</v>
      </c>
      <c r="M41" s="85"/>
    </row>
    <row r="42" spans="1:13" ht="15.75" customHeight="1" x14ac:dyDescent="0.25">
      <c r="A42" s="35"/>
      <c r="B42" s="35"/>
      <c r="C42" s="35"/>
      <c r="D42" s="35"/>
      <c r="E42" s="35"/>
      <c r="F42" s="66">
        <f t="shared" si="4"/>
        <v>0</v>
      </c>
      <c r="G42" s="7"/>
      <c r="H42" s="7"/>
      <c r="I42" s="52">
        <f t="shared" si="5"/>
        <v>0</v>
      </c>
      <c r="J42" s="51">
        <f t="shared" si="6"/>
        <v>0</v>
      </c>
      <c r="K42" s="53">
        <f t="shared" si="7"/>
        <v>0</v>
      </c>
      <c r="L42" s="52" t="e">
        <f t="shared" si="8"/>
        <v>#DIV/0!</v>
      </c>
      <c r="M42" s="85"/>
    </row>
    <row r="43" spans="1:13" ht="15.75" customHeight="1" x14ac:dyDescent="0.25">
      <c r="A43" s="35"/>
      <c r="B43" s="35"/>
      <c r="C43" s="35"/>
      <c r="D43" s="35"/>
      <c r="E43" s="35"/>
      <c r="F43" s="66">
        <f t="shared" si="4"/>
        <v>0</v>
      </c>
      <c r="G43" s="7"/>
      <c r="H43" s="7"/>
      <c r="I43" s="52">
        <f t="shared" si="5"/>
        <v>0</v>
      </c>
      <c r="J43" s="51">
        <f t="shared" si="6"/>
        <v>0</v>
      </c>
      <c r="K43" s="53">
        <f t="shared" si="7"/>
        <v>0</v>
      </c>
      <c r="L43" s="52" t="e">
        <f t="shared" si="8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4" bottom="0.5" header="0.3" footer="0.32"/>
  <pageSetup scale="72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tabSelected="1" zoomScale="90" zoomScaleNormal="90" workbookViewId="0">
      <pane ySplit="5" topLeftCell="A6" activePane="bottomLeft" state="frozen"/>
      <selection activeCell="E8" sqref="E8"/>
      <selection pane="bottomLeft" activeCell="E7" sqref="E7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ITLN</v>
      </c>
      <c r="F2" s="111"/>
      <c r="G2" s="111"/>
      <c r="H2" s="19">
        <f>'2017-18 Summary'!C2</f>
        <v>0.66</v>
      </c>
      <c r="I2" s="8">
        <f>SUM(I6:I43)</f>
        <v>0.33333333333333331</v>
      </c>
      <c r="J2" s="20">
        <f>SUM(J6:J43)</f>
        <v>100</v>
      </c>
      <c r="K2" s="21">
        <f>SUM(K6:K43)</f>
        <v>3.3333333333333335</v>
      </c>
      <c r="L2" s="21">
        <f>J2/I2</f>
        <v>300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-0.33999999999999991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129" t="s">
        <v>49</v>
      </c>
      <c r="B6" s="130" t="s">
        <v>48</v>
      </c>
      <c r="C6" s="131">
        <v>40</v>
      </c>
      <c r="D6" s="131">
        <v>20</v>
      </c>
      <c r="E6" s="131">
        <v>1</v>
      </c>
      <c r="F6" s="132">
        <f t="shared" ref="F6" si="0">D6*E6</f>
        <v>20</v>
      </c>
      <c r="G6" s="133">
        <v>5</v>
      </c>
      <c r="H6" s="133">
        <v>5</v>
      </c>
      <c r="I6" s="52">
        <f t="shared" ref="I6" si="1">H6*E6/15</f>
        <v>0.33333333333333331</v>
      </c>
      <c r="J6" s="51">
        <f t="shared" ref="J6" si="2">(F6*G6)</f>
        <v>100</v>
      </c>
      <c r="K6" s="53">
        <f>J6/30</f>
        <v>3.3333333333333335</v>
      </c>
      <c r="L6" s="52">
        <f t="shared" ref="L6" si="3">J6/I6</f>
        <v>300</v>
      </c>
      <c r="M6" s="84"/>
    </row>
    <row r="7" spans="1:13" ht="15.75" customHeight="1" x14ac:dyDescent="0.25">
      <c r="A7" s="33"/>
      <c r="B7" s="33"/>
      <c r="C7" s="33"/>
      <c r="D7" s="65"/>
      <c r="E7" s="33"/>
      <c r="F7" s="66">
        <f t="shared" ref="F6:F39" si="4">D7*E7</f>
        <v>0</v>
      </c>
      <c r="G7" s="34"/>
      <c r="H7" s="67"/>
      <c r="I7" s="52">
        <f t="shared" ref="I6:I39" si="5">H7*E7/15</f>
        <v>0</v>
      </c>
      <c r="J7" s="51">
        <f t="shared" ref="J6:J39" si="6">(F7*G7)</f>
        <v>0</v>
      </c>
      <c r="K7" s="53">
        <f t="shared" ref="K7:K39" si="7">J7/30</f>
        <v>0</v>
      </c>
      <c r="L7" s="52" t="e">
        <f t="shared" ref="L6:L39" si="8">J7/I7</f>
        <v>#DIV/0!</v>
      </c>
      <c r="M7" s="85"/>
    </row>
    <row r="8" spans="1:13" ht="15.75" customHeight="1" x14ac:dyDescent="0.25">
      <c r="A8" s="33"/>
      <c r="B8" s="33"/>
      <c r="C8" s="33"/>
      <c r="D8" s="65"/>
      <c r="E8" s="33"/>
      <c r="F8" s="66">
        <f t="shared" si="4"/>
        <v>0</v>
      </c>
      <c r="G8" s="34"/>
      <c r="H8" s="67"/>
      <c r="I8" s="52">
        <f t="shared" si="5"/>
        <v>0</v>
      </c>
      <c r="J8" s="51">
        <f t="shared" si="6"/>
        <v>0</v>
      </c>
      <c r="K8" s="53">
        <f t="shared" si="7"/>
        <v>0</v>
      </c>
      <c r="L8" s="52" t="e">
        <f t="shared" si="8"/>
        <v>#DIV/0!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si="4"/>
        <v>0</v>
      </c>
      <c r="G9" s="34"/>
      <c r="H9" s="34"/>
      <c r="I9" s="52">
        <f t="shared" si="5"/>
        <v>0</v>
      </c>
      <c r="J9" s="51">
        <f t="shared" si="6"/>
        <v>0</v>
      </c>
      <c r="K9" s="53">
        <f t="shared" si="7"/>
        <v>0</v>
      </c>
      <c r="L9" s="52" t="e">
        <f t="shared" si="8"/>
        <v>#DIV/0!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4"/>
        <v>0</v>
      </c>
      <c r="G10" s="34"/>
      <c r="H10" s="34"/>
      <c r="I10" s="52">
        <f t="shared" si="5"/>
        <v>0</v>
      </c>
      <c r="J10" s="51">
        <f t="shared" si="6"/>
        <v>0</v>
      </c>
      <c r="K10" s="53">
        <f t="shared" si="7"/>
        <v>0</v>
      </c>
      <c r="L10" s="52" t="e">
        <f t="shared" si="8"/>
        <v>#DIV/0!</v>
      </c>
      <c r="M10" s="85"/>
    </row>
    <row r="11" spans="1:13" ht="15.75" customHeight="1" x14ac:dyDescent="0.25">
      <c r="A11" s="68"/>
      <c r="B11" s="69"/>
      <c r="C11" s="33"/>
      <c r="D11" s="33"/>
      <c r="E11" s="33"/>
      <c r="F11" s="66">
        <f t="shared" si="4"/>
        <v>0</v>
      </c>
      <c r="G11" s="34"/>
      <c r="H11" s="34"/>
      <c r="I11" s="52">
        <f t="shared" si="5"/>
        <v>0</v>
      </c>
      <c r="J11" s="51">
        <f t="shared" si="6"/>
        <v>0</v>
      </c>
      <c r="K11" s="53">
        <f t="shared" si="7"/>
        <v>0</v>
      </c>
      <c r="L11" s="52" t="e">
        <f t="shared" si="8"/>
        <v>#DIV/0!</v>
      </c>
      <c r="M11" s="85"/>
    </row>
    <row r="12" spans="1:13" ht="15.75" customHeight="1" x14ac:dyDescent="0.25">
      <c r="A12" s="70"/>
      <c r="B12" s="71"/>
      <c r="C12" s="33"/>
      <c r="D12" s="33"/>
      <c r="E12" s="33"/>
      <c r="F12" s="66">
        <f t="shared" si="4"/>
        <v>0</v>
      </c>
      <c r="G12" s="34"/>
      <c r="H12" s="34"/>
      <c r="I12" s="52">
        <f t="shared" si="5"/>
        <v>0</v>
      </c>
      <c r="J12" s="51">
        <f t="shared" si="6"/>
        <v>0</v>
      </c>
      <c r="K12" s="53">
        <f t="shared" si="7"/>
        <v>0</v>
      </c>
      <c r="L12" s="52" t="e">
        <f t="shared" si="8"/>
        <v>#DIV/0!</v>
      </c>
      <c r="M12" s="85"/>
    </row>
    <row r="13" spans="1:13" ht="15.75" customHeight="1" x14ac:dyDescent="0.25">
      <c r="A13" s="70"/>
      <c r="B13" s="71"/>
      <c r="C13" s="33"/>
      <c r="D13" s="33"/>
      <c r="E13" s="33"/>
      <c r="F13" s="66">
        <f t="shared" si="4"/>
        <v>0</v>
      </c>
      <c r="G13" s="34"/>
      <c r="H13" s="34"/>
      <c r="I13" s="52">
        <f t="shared" si="5"/>
        <v>0</v>
      </c>
      <c r="J13" s="51">
        <f t="shared" si="6"/>
        <v>0</v>
      </c>
      <c r="K13" s="53">
        <f t="shared" si="7"/>
        <v>0</v>
      </c>
      <c r="L13" s="52" t="e">
        <f t="shared" si="8"/>
        <v>#DIV/0!</v>
      </c>
      <c r="M13" s="85"/>
    </row>
    <row r="14" spans="1:13" ht="15.75" customHeight="1" x14ac:dyDescent="0.25">
      <c r="A14" s="70"/>
      <c r="B14" s="71"/>
      <c r="C14" s="33"/>
      <c r="D14" s="33"/>
      <c r="E14" s="33"/>
      <c r="F14" s="66">
        <f t="shared" si="4"/>
        <v>0</v>
      </c>
      <c r="G14" s="34"/>
      <c r="H14" s="34"/>
      <c r="I14" s="52">
        <f t="shared" si="5"/>
        <v>0</v>
      </c>
      <c r="J14" s="51">
        <f t="shared" si="6"/>
        <v>0</v>
      </c>
      <c r="K14" s="53">
        <f t="shared" si="7"/>
        <v>0</v>
      </c>
      <c r="L14" s="52" t="e">
        <f t="shared" si="8"/>
        <v>#DIV/0!</v>
      </c>
      <c r="M14" s="85"/>
    </row>
    <row r="15" spans="1:13" ht="15.75" customHeight="1" x14ac:dyDescent="0.25">
      <c r="A15" s="70"/>
      <c r="B15" s="71"/>
      <c r="C15" s="33"/>
      <c r="D15" s="33"/>
      <c r="E15" s="33"/>
      <c r="F15" s="66">
        <f t="shared" si="4"/>
        <v>0</v>
      </c>
      <c r="G15" s="34"/>
      <c r="H15" s="34"/>
      <c r="I15" s="52">
        <f t="shared" si="5"/>
        <v>0</v>
      </c>
      <c r="J15" s="51">
        <f t="shared" si="6"/>
        <v>0</v>
      </c>
      <c r="K15" s="53">
        <f t="shared" si="7"/>
        <v>0</v>
      </c>
      <c r="L15" s="52" t="e">
        <f t="shared" si="8"/>
        <v>#DIV/0!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si="4"/>
        <v>0</v>
      </c>
      <c r="G16" s="34"/>
      <c r="H16" s="34"/>
      <c r="I16" s="52">
        <f t="shared" si="5"/>
        <v>0</v>
      </c>
      <c r="J16" s="51">
        <f t="shared" si="6"/>
        <v>0</v>
      </c>
      <c r="K16" s="53">
        <f t="shared" si="7"/>
        <v>0</v>
      </c>
      <c r="L16" s="52" t="e">
        <f t="shared" si="8"/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4"/>
        <v>0</v>
      </c>
      <c r="G17" s="34"/>
      <c r="H17" s="34"/>
      <c r="I17" s="52">
        <f t="shared" si="5"/>
        <v>0</v>
      </c>
      <c r="J17" s="51">
        <f t="shared" si="6"/>
        <v>0</v>
      </c>
      <c r="K17" s="53">
        <f t="shared" si="7"/>
        <v>0</v>
      </c>
      <c r="L17" s="52" t="e">
        <f t="shared" si="8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4"/>
        <v>0</v>
      </c>
      <c r="G18" s="34"/>
      <c r="H18" s="34"/>
      <c r="I18" s="52">
        <f t="shared" si="5"/>
        <v>0</v>
      </c>
      <c r="J18" s="51">
        <f t="shared" si="6"/>
        <v>0</v>
      </c>
      <c r="K18" s="53">
        <f t="shared" si="7"/>
        <v>0</v>
      </c>
      <c r="L18" s="52" t="e">
        <f t="shared" si="8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4"/>
        <v>0</v>
      </c>
      <c r="G19" s="34"/>
      <c r="H19" s="34"/>
      <c r="I19" s="52">
        <f t="shared" si="5"/>
        <v>0</v>
      </c>
      <c r="J19" s="51">
        <f t="shared" si="6"/>
        <v>0</v>
      </c>
      <c r="K19" s="53">
        <f t="shared" si="7"/>
        <v>0</v>
      </c>
      <c r="L19" s="52" t="e">
        <f t="shared" si="8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4"/>
        <v>0</v>
      </c>
      <c r="G20" s="34"/>
      <c r="H20" s="34"/>
      <c r="I20" s="52">
        <f t="shared" si="5"/>
        <v>0</v>
      </c>
      <c r="J20" s="51">
        <f t="shared" si="6"/>
        <v>0</v>
      </c>
      <c r="K20" s="53">
        <f t="shared" si="7"/>
        <v>0</v>
      </c>
      <c r="L20" s="52" t="e">
        <f t="shared" si="8"/>
        <v>#DIV/0!</v>
      </c>
      <c r="M20" s="85"/>
    </row>
    <row r="21" spans="1:13" ht="15.75" customHeight="1" x14ac:dyDescent="0.25">
      <c r="A21" s="70"/>
      <c r="B21" s="71"/>
      <c r="C21" s="33"/>
      <c r="D21" s="33"/>
      <c r="E21" s="33"/>
      <c r="F21" s="66">
        <f t="shared" si="4"/>
        <v>0</v>
      </c>
      <c r="G21" s="34"/>
      <c r="H21" s="34"/>
      <c r="I21" s="52">
        <f t="shared" si="5"/>
        <v>0</v>
      </c>
      <c r="J21" s="51">
        <f t="shared" si="6"/>
        <v>0</v>
      </c>
      <c r="K21" s="53">
        <f t="shared" si="7"/>
        <v>0</v>
      </c>
      <c r="L21" s="52" t="e">
        <f t="shared" si="8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4"/>
        <v>0</v>
      </c>
      <c r="G22" s="34"/>
      <c r="H22" s="34"/>
      <c r="I22" s="52">
        <f t="shared" si="5"/>
        <v>0</v>
      </c>
      <c r="J22" s="51">
        <f t="shared" si="6"/>
        <v>0</v>
      </c>
      <c r="K22" s="53">
        <f t="shared" si="7"/>
        <v>0</v>
      </c>
      <c r="L22" s="52" t="e">
        <f t="shared" si="8"/>
        <v>#DIV/0!</v>
      </c>
      <c r="M22" s="85"/>
    </row>
    <row r="23" spans="1:13" ht="15.75" customHeight="1" x14ac:dyDescent="0.25">
      <c r="A23" s="68"/>
      <c r="B23" s="69"/>
      <c r="C23" s="33"/>
      <c r="D23" s="33"/>
      <c r="E23" s="33"/>
      <c r="F23" s="66">
        <f t="shared" si="4"/>
        <v>0</v>
      </c>
      <c r="G23" s="34"/>
      <c r="H23" s="34"/>
      <c r="I23" s="52">
        <f t="shared" si="5"/>
        <v>0</v>
      </c>
      <c r="J23" s="51">
        <f t="shared" si="6"/>
        <v>0</v>
      </c>
      <c r="K23" s="53">
        <f t="shared" si="7"/>
        <v>0</v>
      </c>
      <c r="L23" s="52" t="e">
        <f t="shared" si="8"/>
        <v>#DIV/0!</v>
      </c>
      <c r="M23" s="85"/>
    </row>
    <row r="24" spans="1:13" ht="15.75" customHeight="1" x14ac:dyDescent="0.25">
      <c r="A24" s="70"/>
      <c r="B24" s="71"/>
      <c r="C24" s="33"/>
      <c r="D24" s="33"/>
      <c r="E24" s="33"/>
      <c r="F24" s="66">
        <f t="shared" si="4"/>
        <v>0</v>
      </c>
      <c r="G24" s="34"/>
      <c r="H24" s="34"/>
      <c r="I24" s="52">
        <f t="shared" si="5"/>
        <v>0</v>
      </c>
      <c r="J24" s="51">
        <f t="shared" si="6"/>
        <v>0</v>
      </c>
      <c r="K24" s="53">
        <f t="shared" si="7"/>
        <v>0</v>
      </c>
      <c r="L24" s="52" t="e">
        <f t="shared" si="8"/>
        <v>#DIV/0!</v>
      </c>
      <c r="M24" s="85"/>
    </row>
    <row r="25" spans="1:13" ht="15.75" customHeight="1" x14ac:dyDescent="0.25">
      <c r="A25" s="68"/>
      <c r="B25" s="69"/>
      <c r="C25" s="33"/>
      <c r="D25" s="33"/>
      <c r="E25" s="33"/>
      <c r="F25" s="66">
        <f t="shared" si="4"/>
        <v>0</v>
      </c>
      <c r="G25" s="34"/>
      <c r="H25" s="34"/>
      <c r="I25" s="52">
        <f t="shared" si="5"/>
        <v>0</v>
      </c>
      <c r="J25" s="51">
        <f t="shared" si="6"/>
        <v>0</v>
      </c>
      <c r="K25" s="53">
        <f t="shared" si="7"/>
        <v>0</v>
      </c>
      <c r="L25" s="52" t="e">
        <f t="shared" si="8"/>
        <v>#DIV/0!</v>
      </c>
      <c r="M25" s="85"/>
    </row>
    <row r="26" spans="1:13" ht="15.75" customHeight="1" x14ac:dyDescent="0.25">
      <c r="A26" s="68"/>
      <c r="B26" s="69"/>
      <c r="C26" s="33"/>
      <c r="D26" s="33"/>
      <c r="E26" s="33"/>
      <c r="F26" s="66">
        <f t="shared" si="4"/>
        <v>0</v>
      </c>
      <c r="G26" s="34"/>
      <c r="H26" s="34"/>
      <c r="I26" s="52">
        <f t="shared" si="5"/>
        <v>0</v>
      </c>
      <c r="J26" s="51">
        <f t="shared" si="6"/>
        <v>0</v>
      </c>
      <c r="K26" s="53">
        <f t="shared" si="7"/>
        <v>0</v>
      </c>
      <c r="L26" s="52" t="e">
        <f t="shared" si="8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4"/>
        <v>0</v>
      </c>
      <c r="G27" s="34"/>
      <c r="H27" s="34"/>
      <c r="I27" s="52">
        <f t="shared" si="5"/>
        <v>0</v>
      </c>
      <c r="J27" s="51">
        <f t="shared" si="6"/>
        <v>0</v>
      </c>
      <c r="K27" s="53">
        <f t="shared" si="7"/>
        <v>0</v>
      </c>
      <c r="L27" s="52" t="e">
        <f t="shared" si="8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4"/>
        <v>0</v>
      </c>
      <c r="G28" s="34"/>
      <c r="H28" s="34"/>
      <c r="I28" s="52">
        <f t="shared" si="5"/>
        <v>0</v>
      </c>
      <c r="J28" s="51">
        <f t="shared" si="6"/>
        <v>0</v>
      </c>
      <c r="K28" s="53">
        <f t="shared" si="7"/>
        <v>0</v>
      </c>
      <c r="L28" s="52" t="e">
        <f t="shared" si="8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4"/>
        <v>0</v>
      </c>
      <c r="G29" s="34"/>
      <c r="H29" s="34"/>
      <c r="I29" s="52">
        <f t="shared" si="5"/>
        <v>0</v>
      </c>
      <c r="J29" s="51">
        <f t="shared" si="6"/>
        <v>0</v>
      </c>
      <c r="K29" s="53">
        <f t="shared" si="7"/>
        <v>0</v>
      </c>
      <c r="L29" s="52" t="e">
        <f t="shared" si="8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4"/>
        <v>0</v>
      </c>
      <c r="G30" s="34"/>
      <c r="H30" s="34"/>
      <c r="I30" s="52">
        <f t="shared" si="5"/>
        <v>0</v>
      </c>
      <c r="J30" s="51">
        <f t="shared" si="6"/>
        <v>0</v>
      </c>
      <c r="K30" s="53">
        <f t="shared" si="7"/>
        <v>0</v>
      </c>
      <c r="L30" s="52" t="e">
        <f t="shared" si="8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4"/>
        <v>0</v>
      </c>
      <c r="G31" s="34"/>
      <c r="H31" s="34"/>
      <c r="I31" s="52">
        <f t="shared" si="5"/>
        <v>0</v>
      </c>
      <c r="J31" s="51">
        <f t="shared" si="6"/>
        <v>0</v>
      </c>
      <c r="K31" s="53">
        <f t="shared" si="7"/>
        <v>0</v>
      </c>
      <c r="L31" s="52" t="e">
        <f t="shared" si="8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4"/>
        <v>0</v>
      </c>
      <c r="G32" s="34"/>
      <c r="H32" s="34"/>
      <c r="I32" s="52">
        <f t="shared" si="5"/>
        <v>0</v>
      </c>
      <c r="J32" s="51">
        <f t="shared" si="6"/>
        <v>0</v>
      </c>
      <c r="K32" s="53">
        <f t="shared" si="7"/>
        <v>0</v>
      </c>
      <c r="L32" s="52" t="e">
        <f t="shared" si="8"/>
        <v>#DIV/0!</v>
      </c>
      <c r="M32" s="85"/>
    </row>
    <row r="33" spans="1:13" ht="15.75" customHeight="1" x14ac:dyDescent="0.25">
      <c r="A33" s="70"/>
      <c r="B33" s="71"/>
      <c r="C33" s="33"/>
      <c r="D33" s="33"/>
      <c r="E33" s="33"/>
      <c r="F33" s="66">
        <f t="shared" si="4"/>
        <v>0</v>
      </c>
      <c r="G33" s="34"/>
      <c r="H33" s="34"/>
      <c r="I33" s="52">
        <f t="shared" si="5"/>
        <v>0</v>
      </c>
      <c r="J33" s="51">
        <f t="shared" si="6"/>
        <v>0</v>
      </c>
      <c r="K33" s="53">
        <f t="shared" si="7"/>
        <v>0</v>
      </c>
      <c r="L33" s="52" t="e">
        <f t="shared" si="8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4"/>
        <v>0</v>
      </c>
      <c r="G34" s="34"/>
      <c r="H34" s="34"/>
      <c r="I34" s="52">
        <f t="shared" si="5"/>
        <v>0</v>
      </c>
      <c r="J34" s="51">
        <f t="shared" si="6"/>
        <v>0</v>
      </c>
      <c r="K34" s="53">
        <f t="shared" si="7"/>
        <v>0</v>
      </c>
      <c r="L34" s="52" t="e">
        <f t="shared" si="8"/>
        <v>#DIV/0!</v>
      </c>
      <c r="M34" s="85"/>
    </row>
    <row r="35" spans="1:13" ht="15.75" customHeight="1" x14ac:dyDescent="0.25">
      <c r="A35" s="72"/>
      <c r="B35" s="73"/>
      <c r="C35" s="33"/>
      <c r="D35" s="33"/>
      <c r="E35" s="33"/>
      <c r="F35" s="66">
        <f t="shared" si="4"/>
        <v>0</v>
      </c>
      <c r="G35" s="34"/>
      <c r="H35" s="34"/>
      <c r="I35" s="52">
        <f t="shared" si="5"/>
        <v>0</v>
      </c>
      <c r="J35" s="51">
        <f t="shared" si="6"/>
        <v>0</v>
      </c>
      <c r="K35" s="53">
        <f t="shared" si="7"/>
        <v>0</v>
      </c>
      <c r="L35" s="52" t="e">
        <f t="shared" si="8"/>
        <v>#DIV/0!</v>
      </c>
      <c r="M35" s="85"/>
    </row>
    <row r="36" spans="1:13" ht="15.75" customHeight="1" x14ac:dyDescent="0.25">
      <c r="A36" s="63"/>
      <c r="B36" s="64"/>
      <c r="C36" s="33"/>
      <c r="D36" s="33"/>
      <c r="E36" s="33"/>
      <c r="F36" s="66">
        <f t="shared" si="4"/>
        <v>0</v>
      </c>
      <c r="G36" s="34"/>
      <c r="H36" s="34"/>
      <c r="I36" s="52">
        <f t="shared" si="5"/>
        <v>0</v>
      </c>
      <c r="J36" s="51">
        <f t="shared" si="6"/>
        <v>0</v>
      </c>
      <c r="K36" s="53">
        <f t="shared" si="7"/>
        <v>0</v>
      </c>
      <c r="L36" s="52" t="e">
        <f t="shared" si="8"/>
        <v>#DIV/0!</v>
      </c>
      <c r="M36" s="85"/>
    </row>
    <row r="37" spans="1:13" ht="15.75" customHeight="1" x14ac:dyDescent="0.25">
      <c r="A37" s="74"/>
      <c r="B37" s="71"/>
      <c r="C37" s="33"/>
      <c r="D37" s="33"/>
      <c r="E37" s="33"/>
      <c r="F37" s="66">
        <f t="shared" si="4"/>
        <v>0</v>
      </c>
      <c r="G37" s="34"/>
      <c r="H37" s="34"/>
      <c r="I37" s="52">
        <f t="shared" si="5"/>
        <v>0</v>
      </c>
      <c r="J37" s="51">
        <f t="shared" si="6"/>
        <v>0</v>
      </c>
      <c r="K37" s="53">
        <f t="shared" si="7"/>
        <v>0</v>
      </c>
      <c r="L37" s="52" t="e">
        <f t="shared" si="8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4"/>
        <v>0</v>
      </c>
      <c r="G38" s="34"/>
      <c r="H38" s="34"/>
      <c r="I38" s="52">
        <f t="shared" si="5"/>
        <v>0</v>
      </c>
      <c r="J38" s="51">
        <f t="shared" si="6"/>
        <v>0</v>
      </c>
      <c r="K38" s="53">
        <f t="shared" si="7"/>
        <v>0</v>
      </c>
      <c r="L38" s="52" t="e">
        <f t="shared" si="8"/>
        <v>#DIV/0!</v>
      </c>
      <c r="M38" s="85"/>
    </row>
    <row r="39" spans="1:13" ht="15.75" customHeight="1" x14ac:dyDescent="0.25">
      <c r="A39" s="74"/>
      <c r="B39" s="75"/>
      <c r="C39" s="33"/>
      <c r="D39" s="33"/>
      <c r="E39" s="33"/>
      <c r="F39" s="66">
        <f t="shared" si="4"/>
        <v>0</v>
      </c>
      <c r="G39" s="34"/>
      <c r="H39" s="34"/>
      <c r="I39" s="52">
        <f t="shared" si="5"/>
        <v>0</v>
      </c>
      <c r="J39" s="51">
        <f t="shared" si="6"/>
        <v>0</v>
      </c>
      <c r="K39" s="53">
        <f t="shared" si="7"/>
        <v>0</v>
      </c>
      <c r="L39" s="52" t="e">
        <f t="shared" si="8"/>
        <v>#DIV/0!</v>
      </c>
      <c r="M39" s="85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9">D40*E40</f>
        <v>0</v>
      </c>
      <c r="G40" s="34"/>
      <c r="H40" s="34"/>
      <c r="I40" s="52">
        <f t="shared" ref="I40:I43" si="10">H40*E40/15</f>
        <v>0</v>
      </c>
      <c r="J40" s="51">
        <f t="shared" ref="J40:J43" si="11">(F40*G40)</f>
        <v>0</v>
      </c>
      <c r="K40" s="53">
        <f t="shared" ref="K40:K43" si="12">J40/30</f>
        <v>0</v>
      </c>
      <c r="L40" s="52" t="e">
        <f t="shared" ref="L40:L43" si="13">J40/I40</f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 t="shared" si="9"/>
        <v>0</v>
      </c>
      <c r="G41" s="34"/>
      <c r="H41" s="34"/>
      <c r="I41" s="52">
        <f t="shared" si="10"/>
        <v>0</v>
      </c>
      <c r="J41" s="51">
        <f t="shared" si="11"/>
        <v>0</v>
      </c>
      <c r="K41" s="53">
        <f t="shared" si="12"/>
        <v>0</v>
      </c>
      <c r="L41" s="52" t="e">
        <f t="shared" si="13"/>
        <v>#DIV/0!</v>
      </c>
      <c r="M41" s="85"/>
    </row>
    <row r="42" spans="1:13" ht="15.75" customHeight="1" x14ac:dyDescent="0.25">
      <c r="A42" s="54"/>
      <c r="B42" s="56"/>
      <c r="C42" s="33"/>
      <c r="D42" s="33"/>
      <c r="E42" s="33"/>
      <c r="F42" s="51">
        <f t="shared" si="9"/>
        <v>0</v>
      </c>
      <c r="G42" s="34"/>
      <c r="H42" s="34"/>
      <c r="I42" s="52">
        <f t="shared" si="10"/>
        <v>0</v>
      </c>
      <c r="J42" s="51">
        <f t="shared" si="11"/>
        <v>0</v>
      </c>
      <c r="K42" s="53">
        <f t="shared" si="12"/>
        <v>0</v>
      </c>
      <c r="L42" s="52" t="e">
        <f t="shared" si="13"/>
        <v>#DIV/0!</v>
      </c>
      <c r="M42" s="85"/>
    </row>
    <row r="43" spans="1:13" ht="15" customHeight="1" x14ac:dyDescent="0.25">
      <c r="A43" s="54"/>
      <c r="B43" s="55"/>
      <c r="C43" s="33"/>
      <c r="D43" s="33"/>
      <c r="E43" s="33"/>
      <c r="F43" s="51">
        <f t="shared" si="9"/>
        <v>0</v>
      </c>
      <c r="G43" s="34"/>
      <c r="H43" s="34"/>
      <c r="I43" s="52">
        <f t="shared" si="10"/>
        <v>0</v>
      </c>
      <c r="J43" s="51">
        <f t="shared" si="11"/>
        <v>0</v>
      </c>
      <c r="K43" s="53">
        <f t="shared" si="12"/>
        <v>0</v>
      </c>
      <c r="L43" s="52" t="e">
        <f t="shared" si="13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79" customFormat="1" ht="60.7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112"/>
    </row>
    <row r="46" spans="1:13" x14ac:dyDescent="0.25">
      <c r="A46" s="113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5" t="s">
        <v>19</v>
      </c>
      <c r="C49" s="96"/>
      <c r="D49" s="96"/>
      <c r="E49" s="96"/>
      <c r="F49" s="96"/>
      <c r="G49" s="96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4" bottom="0.5" header="0.3" footer="0.32"/>
  <pageSetup scale="73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B3" sqref="B3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0.66</v>
      </c>
      <c r="D2" s="8">
        <f>SUM('Summer 17'!J2,'Fall 17'!I2,'Spring 18'!I2)</f>
        <v>1</v>
      </c>
      <c r="E2" s="8">
        <f>SUM('Summer 17'!K2,'Fall 17'!J2,'Spring 18'!J2)</f>
        <v>380</v>
      </c>
      <c r="F2" s="8">
        <f>SUM('Summer 17'!L2,'Fall 17'!K2,'Spring 18'!K2)</f>
        <v>12.666666666666668</v>
      </c>
      <c r="G2" s="10">
        <f>E2/D2</f>
        <v>380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4" bottom="0.5" header="0.3" footer="0.32"/>
  <pageSetup fitToHeight="2" orientation="landscape" r:id="rId1"/>
  <headerFoot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ITLN</v>
      </c>
      <c r="H2" s="127"/>
      <c r="I2" s="127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-0.33999999999999991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2016-11-17T19:53:36Z</cp:lastPrinted>
  <dcterms:created xsi:type="dcterms:W3CDTF">2013-10-25T01:46:28Z</dcterms:created>
  <dcterms:modified xsi:type="dcterms:W3CDTF">2016-12-15T23:16:35Z</dcterms:modified>
</cp:coreProperties>
</file>